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40" tabRatio="851" firstSheet="1" activeTab="1"/>
  </bookViews>
  <sheets>
    <sheet name="NVSJQYO" sheetId="14" state="hidden" r:id="rId1"/>
    <sheet name="4-1-2" sheetId="1" r:id="rId2"/>
    <sheet name="4-3" sheetId="2" r:id="rId3"/>
    <sheet name="4-4" sheetId="4" r:id="rId4"/>
    <sheet name="4-5" sheetId="3" r:id="rId5"/>
    <sheet name="4-6" sheetId="17" r:id="rId6"/>
    <sheet name="4-7" sheetId="16" r:id="rId7"/>
    <sheet name="4-8" sheetId="15" r:id="rId8"/>
    <sheet name="4-9" sheetId="13" r:id="rId9"/>
    <sheet name="4-10" sheetId="11" r:id="rId10"/>
    <sheet name="4-11" sheetId="10" r:id="rId11"/>
    <sheet name="4-12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<sst xmlns="http://schemas.openxmlformats.org/spreadsheetml/2006/main" count="1596" uniqueCount="577">
  <si>
    <t xml:space="preserve">  4-1   固定资产投资（2000-2004年）</t>
  </si>
  <si>
    <t>单位：万元</t>
  </si>
  <si>
    <t>项　　　目</t>
  </si>
  <si>
    <t>2000年</t>
  </si>
  <si>
    <t>2001年</t>
  </si>
  <si>
    <t>2002年</t>
  </si>
  <si>
    <t>2003年</t>
  </si>
  <si>
    <t>2004年</t>
  </si>
  <si>
    <t>全社会固定资产投资</t>
  </si>
  <si>
    <t xml:space="preserve">  基本建设投资</t>
  </si>
  <si>
    <t xml:space="preserve">  更新改造投资</t>
  </si>
  <si>
    <t xml:space="preserve">  房地产投资</t>
  </si>
  <si>
    <t xml:space="preserve">  其它投资</t>
  </si>
  <si>
    <t xml:space="preserve">  城乡集体投资</t>
  </si>
  <si>
    <t xml:space="preserve">  城乡个人投资</t>
  </si>
  <si>
    <t>注：2011年以前城乡投资为50万元以上。</t>
  </si>
  <si>
    <t xml:space="preserve">  4-2  固定资产投资（2005-2017年）</t>
  </si>
  <si>
    <t>2005年</t>
  </si>
  <si>
    <t>2006年</t>
  </si>
  <si>
    <t>2007年</t>
  </si>
  <si>
    <t>2008年</t>
  </si>
  <si>
    <t>2009年</t>
  </si>
  <si>
    <t>2010年</t>
  </si>
  <si>
    <t>2011年</t>
  </si>
  <si>
    <t>2012年</t>
  </si>
  <si>
    <t>2013年</t>
  </si>
  <si>
    <t>2014年</t>
  </si>
  <si>
    <t>2015年</t>
  </si>
  <si>
    <t>2016年</t>
  </si>
  <si>
    <t>2017年</t>
  </si>
  <si>
    <t>一、城乡投资</t>
  </si>
  <si>
    <t xml:space="preserve">1、项目固定资产投资  </t>
  </si>
  <si>
    <t xml:space="preserve">   城镇 </t>
  </si>
  <si>
    <t xml:space="preserve">   农村</t>
  </si>
  <si>
    <t xml:space="preserve">   建设工程</t>
  </si>
  <si>
    <t>2、房地产开发投资</t>
  </si>
  <si>
    <t>二、农户投资</t>
  </si>
  <si>
    <t>注：2011年起城乡投资为500万元以上，2015年起投资统计不分城镇和农村；2016年起，城乡投资改为项目投资，农户投资不再调查；2018年起投资总量不反馈。</t>
  </si>
  <si>
    <t>4-3 城乡500万元以上固定资产投资</t>
  </si>
  <si>
    <t>单位：万元、%</t>
  </si>
  <si>
    <t>项     目</t>
  </si>
  <si>
    <t>2018年</t>
  </si>
  <si>
    <t>2019年</t>
  </si>
  <si>
    <t>增长</t>
  </si>
  <si>
    <t>一、投资总额</t>
  </si>
  <si>
    <t xml:space="preserve">   1、项目投资</t>
  </si>
  <si>
    <t xml:space="preserve">       按地域分</t>
  </si>
  <si>
    <t xml:space="preserve">         城   镇</t>
  </si>
  <si>
    <t xml:space="preserve">         农   村</t>
  </si>
  <si>
    <t xml:space="preserve">       按构成分</t>
  </si>
  <si>
    <t xml:space="preserve">         建筑安装工程</t>
  </si>
  <si>
    <t>6.8</t>
  </si>
  <si>
    <t xml:space="preserve">         安装工程</t>
  </si>
  <si>
    <t>30.7</t>
  </si>
  <si>
    <t xml:space="preserve">         设备工器具购置</t>
  </si>
  <si>
    <t>64.3</t>
  </si>
  <si>
    <t xml:space="preserve">         其他费用</t>
  </si>
  <si>
    <t>83.9</t>
  </si>
  <si>
    <t xml:space="preserve">       按国民经济行业分</t>
  </si>
  <si>
    <t xml:space="preserve">         第一产业</t>
  </si>
  <si>
    <t xml:space="preserve">         第二产业</t>
  </si>
  <si>
    <t xml:space="preserve">         第三产业</t>
  </si>
  <si>
    <t xml:space="preserve">   2、房地产投资</t>
  </si>
  <si>
    <t>二、新增固定资产</t>
  </si>
  <si>
    <t>-4.5</t>
  </si>
  <si>
    <t>注：本表数据未含农户投资，2018年起投资总量不反馈。</t>
  </si>
  <si>
    <t>4-4 历年固定资产投资</t>
  </si>
  <si>
    <r>
      <rPr>
        <sz val="10"/>
        <rFont val="宋体"/>
        <charset val="134"/>
      </rPr>
      <t>年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份</t>
    </r>
  </si>
  <si>
    <t>投资额</t>
  </si>
  <si>
    <r>
      <rPr>
        <sz val="10"/>
        <rFont val="宋体"/>
        <charset val="134"/>
      </rPr>
      <t>年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份</t>
    </r>
  </si>
  <si>
    <r>
      <rPr>
        <sz val="10"/>
        <rFont val="Times New Roman"/>
        <charset val="134"/>
      </rPr>
      <t>1949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</si>
  <si>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1982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</si>
  <si>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1950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</si>
  <si>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1983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</si>
  <si>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1951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</si>
  <si>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1984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</si>
  <si>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1952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</si>
  <si>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1985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</si>
  <si>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1953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</si>
  <si>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1986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</si>
  <si>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1954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</si>
  <si>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1987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</si>
  <si>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1955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</si>
  <si>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1988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</si>
  <si>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1956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</si>
  <si>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1989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</si>
  <si>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1957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</si>
  <si>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1990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</si>
  <si>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1958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</si>
  <si>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1991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</si>
  <si>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1959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</si>
  <si>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1992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</si>
  <si>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1960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</si>
  <si>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1993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</si>
  <si>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1961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</si>
  <si>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1994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</si>
  <si>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1962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</si>
  <si>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1995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</si>
  <si>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1963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</si>
  <si>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1996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</si>
  <si>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1964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</si>
  <si>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1997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</si>
  <si>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1965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</si>
  <si>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1998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</si>
  <si>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1966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</si>
  <si>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1999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</si>
  <si>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1967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</si>
  <si>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2000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</si>
  <si>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1968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</si>
  <si>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2001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</si>
  <si>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1969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</si>
  <si>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2002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</si>
  <si>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1970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</si>
  <si>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2003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</si>
  <si>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1971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</si>
  <si>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2004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</si>
  <si>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1972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</si>
  <si>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2005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</si>
  <si>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1973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</si>
  <si>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2006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</si>
  <si>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1974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</si>
  <si>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2007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</si>
  <si>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1975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</si>
  <si>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2008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</si>
  <si>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1976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</si>
  <si>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2009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</si>
  <si>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1977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</si>
  <si>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2010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</si>
  <si>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1978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</si>
  <si>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2011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</si>
  <si>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1979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</si>
  <si>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2012年</t>
    </r>
  </si>
  <si>
    <r>
      <rPr>
        <sz val="10"/>
        <rFont val="Times New Roman"/>
        <charset val="134"/>
      </rPr>
      <t>1980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</si>
  <si>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2013年</t>
    </r>
  </si>
  <si>
    <r>
      <rPr>
        <sz val="10"/>
        <rFont val="Times New Roman"/>
        <charset val="134"/>
      </rPr>
      <t>1981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</si>
  <si>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2014年</t>
    </r>
  </si>
  <si>
    <r>
      <rPr>
        <sz val="10"/>
        <rFont val="Times New Roman"/>
        <charset val="134"/>
      </rPr>
      <t>2015年</t>
    </r>
  </si>
  <si>
    <r>
      <rPr>
        <sz val="10"/>
        <rFont val="Times New Roman"/>
        <charset val="134"/>
      </rPr>
      <t>2016年</t>
    </r>
  </si>
  <si>
    <r>
      <rPr>
        <sz val="10"/>
        <rFont val="Times New Roman"/>
        <charset val="134"/>
      </rPr>
      <t>2017年</t>
    </r>
  </si>
  <si>
    <t>注：1、2004及以前数据含基本建设与更新改造和其它投资三项；</t>
  </si>
  <si>
    <t>　　2、2005-2010年及以后指城镇50万元以上投资含投资非农户（不含房地产），2011年改为500万元以上</t>
  </si>
  <si>
    <t>4-5  2019年固定资产投资主要指标</t>
  </si>
  <si>
    <t>单位：万元、平方米、个</t>
  </si>
  <si>
    <t>指标名称</t>
  </si>
  <si>
    <t>固定资产
投资</t>
  </si>
  <si>
    <t>项目投资</t>
  </si>
  <si>
    <t>房地产开
发</t>
  </si>
  <si>
    <t>本年</t>
  </si>
  <si>
    <t>上年</t>
  </si>
  <si>
    <t>增长%</t>
  </si>
  <si>
    <t xml:space="preserve"> 一、计划投资（万元） </t>
  </si>
  <si>
    <t xml:space="preserve">  </t>
  </si>
  <si>
    <t xml:space="preserve">   1.计划总投资 </t>
  </si>
  <si>
    <t xml:space="preserve">     其中：本年新开工项目 </t>
  </si>
  <si>
    <t xml:space="preserve"> *** </t>
  </si>
  <si>
    <t xml:space="preserve">   2.自开始建设累计完成投资 </t>
  </si>
  <si>
    <t xml:space="preserve"> 二、自年初累计完成投资（万元） </t>
  </si>
  <si>
    <t xml:space="preserve">   其中：国有经济控股 </t>
  </si>
  <si>
    <t xml:space="preserve">   其中：住宅 </t>
  </si>
  <si>
    <t xml:space="preserve"> 三、新增固定资产（万元） </t>
  </si>
  <si>
    <t xml:space="preserve"> 四、项目个数（个） </t>
  </si>
  <si>
    <t xml:space="preserve">   1.施工项目个数 </t>
  </si>
  <si>
    <t xml:space="preserve">     其中：本年新开工 </t>
  </si>
  <si>
    <t xml:space="preserve">   2.本年投产项目个数 </t>
  </si>
  <si>
    <t xml:space="preserve"> 五、房屋建筑面积（平方米） </t>
  </si>
  <si>
    <t xml:space="preserve">   1.施工面积 </t>
  </si>
  <si>
    <t xml:space="preserve">     其中：住宅 </t>
  </si>
  <si>
    <t xml:space="preserve">   2.竣工面积 </t>
  </si>
  <si>
    <t xml:space="preserve">   3.本年竣工房屋价值 </t>
  </si>
  <si>
    <t xml:space="preserve"> 六、本年资金来源合计（万元） </t>
  </si>
  <si>
    <t xml:space="preserve">   1.上年末结余资金 </t>
  </si>
  <si>
    <t xml:space="preserve">   2.本年资金来源小计 </t>
  </si>
  <si>
    <t xml:space="preserve">     (1)国家预算资金 </t>
  </si>
  <si>
    <t xml:space="preserve">     其中：中央预算资金 </t>
  </si>
  <si>
    <t xml:space="preserve">     (2)国内贷款 </t>
  </si>
  <si>
    <t xml:space="preserve">     (3)债券 </t>
  </si>
  <si>
    <t xml:space="preserve">     (4)利用外资 </t>
  </si>
  <si>
    <t xml:space="preserve">       其中：外商直接投资 </t>
  </si>
  <si>
    <t xml:space="preserve">     (5)自筹资金 </t>
  </si>
  <si>
    <t xml:space="preserve">       其中：企、事业单位自有资金 </t>
  </si>
  <si>
    <t xml:space="preserve">       其中：股东投入资金 </t>
  </si>
  <si>
    <t xml:space="preserve">       其中：借入资金 </t>
  </si>
  <si>
    <t xml:space="preserve">     (6)其他资金来源 </t>
  </si>
  <si>
    <t xml:space="preserve"> 七、各项应付款合计（万元） </t>
  </si>
  <si>
    <t xml:space="preserve">   其中：工程款 </t>
  </si>
  <si>
    <t xml:space="preserve"> 八、综合汇总情况 </t>
  </si>
  <si>
    <t xml:space="preserve">   投资项目纪录个数 </t>
  </si>
  <si>
    <t xml:space="preserve">   亿元项目个数 </t>
  </si>
  <si>
    <t xml:space="preserve">   亿元项目计划总投资 </t>
  </si>
  <si>
    <t xml:space="preserve">   亿元项目投资额 </t>
  </si>
  <si>
    <t xml:space="preserve">   本年新开工项目投资额 </t>
  </si>
  <si>
    <t xml:space="preserve">   亿元新开工项目个数 </t>
  </si>
  <si>
    <t xml:space="preserve">   亿元新开工项目计划总投资 </t>
  </si>
  <si>
    <t xml:space="preserve">   亿元新开工项目投资额 </t>
  </si>
  <si>
    <t>4-6  2019年固定资产投资分类型情况</t>
  </si>
  <si>
    <t>固定资产投资</t>
  </si>
  <si>
    <t>房地产开发投资</t>
  </si>
  <si>
    <t xml:space="preserve">自年初累计完成投资（万元） </t>
  </si>
  <si>
    <t xml:space="preserve">   1.按登记注册类型分 </t>
  </si>
  <si>
    <t xml:space="preserve">   内资企业 </t>
  </si>
  <si>
    <t xml:space="preserve">     国有企业 </t>
  </si>
  <si>
    <t xml:space="preserve">     集体企业 </t>
  </si>
  <si>
    <t xml:space="preserve">     股份合作企业 </t>
  </si>
  <si>
    <t xml:space="preserve">     联营企业 </t>
  </si>
  <si>
    <t xml:space="preserve">       国有联营企业 </t>
  </si>
  <si>
    <t xml:space="preserve">       集体联营企业 </t>
  </si>
  <si>
    <t xml:space="preserve">       国有与集体联营企业 </t>
  </si>
  <si>
    <t xml:space="preserve">       其他联营企业 </t>
  </si>
  <si>
    <t xml:space="preserve">     有限责任公司 </t>
  </si>
  <si>
    <t xml:space="preserve">       国有独资公司 </t>
  </si>
  <si>
    <t xml:space="preserve">       其他有限责任公司 </t>
  </si>
  <si>
    <t xml:space="preserve">     股份有限公司 </t>
  </si>
  <si>
    <t xml:space="preserve">     私营企业 </t>
  </si>
  <si>
    <t xml:space="preserve">       私营独资企业 </t>
  </si>
  <si>
    <t xml:space="preserve">       私营合伙企业 </t>
  </si>
  <si>
    <t xml:space="preserve">       私营有限责任公司 </t>
  </si>
  <si>
    <t xml:space="preserve">       私营股份有限公司 </t>
  </si>
  <si>
    <t xml:space="preserve">     其他企业 </t>
  </si>
  <si>
    <t xml:space="preserve">   港澳台商投资企业 </t>
  </si>
  <si>
    <t xml:space="preserve">     港澳台合资经营企业 </t>
  </si>
  <si>
    <t xml:space="preserve">     港澳台合作经营企业 </t>
  </si>
  <si>
    <t xml:space="preserve">     港澳台独资经营企业 </t>
  </si>
  <si>
    <t xml:space="preserve">     港澳台商投资股份有限公司 </t>
  </si>
  <si>
    <t xml:space="preserve">     其他港澳台商投资企业 </t>
  </si>
  <si>
    <t xml:space="preserve">   外商投资企业 </t>
  </si>
  <si>
    <t xml:space="preserve">     中外合资经营企业 </t>
  </si>
  <si>
    <t xml:space="preserve">     中外合作经营企业 </t>
  </si>
  <si>
    <t xml:space="preserve">     外资企业 </t>
  </si>
  <si>
    <t xml:space="preserve">     外商投资股份有限公司 </t>
  </si>
  <si>
    <t xml:space="preserve">     其他外商投资企业 </t>
  </si>
  <si>
    <t xml:space="preserve">   个体经营 </t>
  </si>
  <si>
    <t xml:space="preserve">     个体户 </t>
  </si>
  <si>
    <t xml:space="preserve">     个人合伙 </t>
  </si>
  <si>
    <t xml:space="preserve">   2.按建设性质分 </t>
  </si>
  <si>
    <t xml:space="preserve">     （1）新建 </t>
  </si>
  <si>
    <t xml:space="preserve">     （2）扩建 </t>
  </si>
  <si>
    <t xml:space="preserve">     （3）改建和技术改造 </t>
  </si>
  <si>
    <t xml:space="preserve">   3.按构成分 </t>
  </si>
  <si>
    <t xml:space="preserve">     建筑安装工程 </t>
  </si>
  <si>
    <t xml:space="preserve">     建筑工程 </t>
  </si>
  <si>
    <t xml:space="preserve">     安装工程 </t>
  </si>
  <si>
    <t xml:space="preserve">     设备工器具购置 </t>
  </si>
  <si>
    <t xml:space="preserve">       其中：购置旧设备 </t>
  </si>
  <si>
    <t xml:space="preserve">       其中：用于更新的设备 </t>
  </si>
  <si>
    <t xml:space="preserve">     其他费用 </t>
  </si>
  <si>
    <t xml:space="preserve">       其中：房屋建筑购置费 </t>
  </si>
  <si>
    <t xml:space="preserve">       建设用地费 </t>
  </si>
  <si>
    <t xml:space="preserve">   4.按隶属关系分 </t>
  </si>
  <si>
    <t xml:space="preserve">     中央投资 </t>
  </si>
  <si>
    <t xml:space="preserve">     地方投资 </t>
  </si>
  <si>
    <t xml:space="preserve">       #省级投资 </t>
  </si>
  <si>
    <t xml:space="preserve">   5.按控股情况分</t>
  </si>
  <si>
    <t xml:space="preserve">     国有经济 </t>
  </si>
  <si>
    <t xml:space="preserve">     民间经济 </t>
  </si>
  <si>
    <t xml:space="preserve">     外商和港澳台 </t>
  </si>
  <si>
    <t xml:space="preserve">   6.其他分类</t>
  </si>
  <si>
    <t xml:space="preserve">     基础设施 </t>
  </si>
  <si>
    <t xml:space="preserve">     市政建设 </t>
  </si>
  <si>
    <t xml:space="preserve">     交通运输 </t>
  </si>
  <si>
    <t xml:space="preserve">     工业 </t>
  </si>
  <si>
    <t xml:space="preserve">       重工业 </t>
  </si>
  <si>
    <t xml:space="preserve">       轻工业 </t>
  </si>
  <si>
    <t xml:space="preserve">     高新产业 </t>
  </si>
  <si>
    <t xml:space="preserve">     高技术产业 </t>
  </si>
  <si>
    <t xml:space="preserve">     纺织 </t>
  </si>
  <si>
    <t xml:space="preserve">     冶金 </t>
  </si>
  <si>
    <t xml:space="preserve">     化学 </t>
  </si>
  <si>
    <t xml:space="preserve">     原材料 </t>
  </si>
  <si>
    <t xml:space="preserve">     能源 </t>
  </si>
  <si>
    <t xml:space="preserve">     高耗能 </t>
  </si>
  <si>
    <t xml:space="preserve">     电力 </t>
  </si>
  <si>
    <t xml:space="preserve">     重化工 </t>
  </si>
  <si>
    <t xml:space="preserve">     三大主导产业 </t>
  </si>
  <si>
    <t xml:space="preserve">       石化 </t>
  </si>
  <si>
    <t xml:space="preserve">       机械 </t>
  </si>
  <si>
    <t xml:space="preserve">       电子 </t>
  </si>
  <si>
    <t xml:space="preserve">   工业民间投资 </t>
  </si>
  <si>
    <t xml:space="preserve">   高技术制造业 </t>
  </si>
  <si>
    <t xml:space="preserve">   高技术服务业 </t>
  </si>
  <si>
    <t>4-7  2019年固定资产投资分行业增长速度</t>
  </si>
  <si>
    <t xml:space="preserve">   第一产业 </t>
  </si>
  <si>
    <t xml:space="preserve">   第二产业 </t>
  </si>
  <si>
    <t xml:space="preserve">   第三产业 </t>
  </si>
  <si>
    <t xml:space="preserve">     （一）农、林、牧、渔业 </t>
  </si>
  <si>
    <t xml:space="preserve">       农业 </t>
  </si>
  <si>
    <t xml:space="preserve">       林业 </t>
  </si>
  <si>
    <t xml:space="preserve">       畜牧业 </t>
  </si>
  <si>
    <t xml:space="preserve">       渔业 </t>
  </si>
  <si>
    <t xml:space="preserve">       农、林、牧、渔服务业 </t>
  </si>
  <si>
    <t xml:space="preserve">     （二）采矿业 </t>
  </si>
  <si>
    <t xml:space="preserve">       煤炭开采和洗选业 </t>
  </si>
  <si>
    <t xml:space="preserve">       石油和天然气开采业 </t>
  </si>
  <si>
    <t xml:space="preserve">       黑色金属矿采选业 </t>
  </si>
  <si>
    <t xml:space="preserve">       有色金属矿采选业 </t>
  </si>
  <si>
    <t xml:space="preserve">       非金属矿采选业 </t>
  </si>
  <si>
    <t xml:space="preserve">       开采专业及辅助活动 </t>
  </si>
  <si>
    <t xml:space="preserve">       其他开采业 </t>
  </si>
  <si>
    <t xml:space="preserve">     （三）制造业 </t>
  </si>
  <si>
    <t xml:space="preserve">       农副食品加工业 </t>
  </si>
  <si>
    <t xml:space="preserve">       食品制造业 </t>
  </si>
  <si>
    <t xml:space="preserve">       酒、饮料和精制茶制造业 </t>
  </si>
  <si>
    <t xml:space="preserve">       烟草制品业 </t>
  </si>
  <si>
    <t xml:space="preserve">       纺织业 </t>
  </si>
  <si>
    <t xml:space="preserve">       纺织服装和服饰业 </t>
  </si>
  <si>
    <t xml:space="preserve">       皮革、毛皮、羽毛(绒)及其制品业 </t>
  </si>
  <si>
    <t xml:space="preserve">       木材加工及木、竹、藤、棕、草制 </t>
  </si>
  <si>
    <t xml:space="preserve">       家具制造业 </t>
  </si>
  <si>
    <t xml:space="preserve">       造纸及纸制品业 </t>
  </si>
  <si>
    <t xml:space="preserve">       印刷业和记录媒介的复制 </t>
  </si>
  <si>
    <t xml:space="preserve">       文教体育用品制造业 </t>
  </si>
  <si>
    <t xml:space="preserve">       石油加工、炼焦及核燃料加工业 </t>
  </si>
  <si>
    <t xml:space="preserve">       化学原料及化学制品制造业 </t>
  </si>
  <si>
    <t xml:space="preserve">       医药制造业 </t>
  </si>
  <si>
    <t xml:space="preserve">       化学纤维制造业 </t>
  </si>
  <si>
    <t xml:space="preserve">       橡胶和塑料制品业 </t>
  </si>
  <si>
    <t xml:space="preserve">       非金属矿制品业 </t>
  </si>
  <si>
    <t xml:space="preserve">       黑色金属冶炼和压延加工业 </t>
  </si>
  <si>
    <t xml:space="preserve">       有色金属冶炼和压延加工业 </t>
  </si>
  <si>
    <t xml:space="preserve">       金属制品业 </t>
  </si>
  <si>
    <t xml:space="preserve">       通用设备制造业 </t>
  </si>
  <si>
    <t xml:space="preserve">       专用设备制造业 </t>
  </si>
  <si>
    <t xml:space="preserve">       汽车制造业 </t>
  </si>
  <si>
    <t xml:space="preserve">       铁路、船舶、航空航天等制造业 </t>
  </si>
  <si>
    <t xml:space="preserve">       电气机械及器材制造业 </t>
  </si>
  <si>
    <t xml:space="preserve">       计算机、通信和其他电子设备制造业 </t>
  </si>
  <si>
    <t xml:space="preserve">       仪器仪表制造业 </t>
  </si>
  <si>
    <t xml:space="preserve">       其他制造业 </t>
  </si>
  <si>
    <t xml:space="preserve">       废弃资源综合利用业 </t>
  </si>
  <si>
    <t xml:space="preserve">       金属制品、机械和设备修理业 </t>
  </si>
  <si>
    <t xml:space="preserve">     （四）电力、热力、燃气及水的生产和供应业 </t>
  </si>
  <si>
    <t xml:space="preserve">       电力、热力的生产和供应业 </t>
  </si>
  <si>
    <t xml:space="preserve">       燃气生产和供应业 </t>
  </si>
  <si>
    <t xml:space="preserve">       水的生产和供应业 </t>
  </si>
  <si>
    <t xml:space="preserve">     （五）建筑业 </t>
  </si>
  <si>
    <t xml:space="preserve">       房屋建筑业 </t>
  </si>
  <si>
    <t xml:space="preserve">       土木工程建筑业 </t>
  </si>
  <si>
    <t xml:space="preserve">       建筑安装业 </t>
  </si>
  <si>
    <t xml:space="preserve">       建筑装饰和其他建筑业 </t>
  </si>
  <si>
    <t xml:space="preserve">     （六）批发和零售业 </t>
  </si>
  <si>
    <t xml:space="preserve">       批发业 </t>
  </si>
  <si>
    <t xml:space="preserve">       零售业 </t>
  </si>
  <si>
    <t xml:space="preserve">     （七）交通运输、仓储和邮政业 </t>
  </si>
  <si>
    <t xml:space="preserve">       铁路运输业 </t>
  </si>
  <si>
    <t xml:space="preserve">       道路运输业 </t>
  </si>
  <si>
    <t xml:space="preserve">       水上运输业 </t>
  </si>
  <si>
    <t xml:space="preserve">       航空运输业 </t>
  </si>
  <si>
    <t xml:space="preserve">       管道运输业 </t>
  </si>
  <si>
    <t xml:space="preserve">       多式联运和运输代理业 </t>
  </si>
  <si>
    <t xml:space="preserve">       装卸搬运和仓储业 </t>
  </si>
  <si>
    <t xml:space="preserve">       邮政业 </t>
  </si>
  <si>
    <t xml:space="preserve">     （八）住宿和餐饮业 </t>
  </si>
  <si>
    <t xml:space="preserve">       住宿业 </t>
  </si>
  <si>
    <t xml:space="preserve">       餐饮业 </t>
  </si>
  <si>
    <t xml:space="preserve">     （九）信息传输、软件和信息技术服务业 </t>
  </si>
  <si>
    <t xml:space="preserve">       电信、广播电视和卫星传输服务业 </t>
  </si>
  <si>
    <t xml:space="preserve">       互联网和相关服务业 </t>
  </si>
  <si>
    <t xml:space="preserve">       软件和信息技术服务业 </t>
  </si>
  <si>
    <t xml:space="preserve">     （十）金融业 </t>
  </si>
  <si>
    <t xml:space="preserve">       货币金融业 </t>
  </si>
  <si>
    <t xml:space="preserve">       资本市场服务 </t>
  </si>
  <si>
    <t xml:space="preserve">       保险业 </t>
  </si>
  <si>
    <t xml:space="preserve">       其他金融业 </t>
  </si>
  <si>
    <t xml:space="preserve">     （十一）房地产业 </t>
  </si>
  <si>
    <t xml:space="preserve">       房地产业 </t>
  </si>
  <si>
    <t xml:space="preserve">     （十二）租赁和商务服务业 </t>
  </si>
  <si>
    <t xml:space="preserve">       租赁业 </t>
  </si>
  <si>
    <t xml:space="preserve">       商务服务业 </t>
  </si>
  <si>
    <t xml:space="preserve">     （十三）科学研究和技术服务业 </t>
  </si>
  <si>
    <t xml:space="preserve">       研究与试验发展 </t>
  </si>
  <si>
    <t xml:space="preserve">       专业技术服务业 </t>
  </si>
  <si>
    <t xml:space="preserve">       科技推广和应用服务业 </t>
  </si>
  <si>
    <t xml:space="preserve">     （十四）水利、环境和公共设施管理业 </t>
  </si>
  <si>
    <t xml:space="preserve">       水利管理业 </t>
  </si>
  <si>
    <t xml:space="preserve">       生态保护和环境治理业 </t>
  </si>
  <si>
    <t xml:space="preserve">       公共设施管理业 </t>
  </si>
  <si>
    <t xml:space="preserve">       土地管理业 </t>
  </si>
  <si>
    <t xml:space="preserve">     （十五）居民服务和其他服务业 </t>
  </si>
  <si>
    <t xml:space="preserve">       居民服务业 </t>
  </si>
  <si>
    <t xml:space="preserve">       机动车、电子产品和日用产品修理业 </t>
  </si>
  <si>
    <t xml:space="preserve">       其他服务业 </t>
  </si>
  <si>
    <t xml:space="preserve">     （十六）教育 </t>
  </si>
  <si>
    <t xml:space="preserve">       教育 </t>
  </si>
  <si>
    <t xml:space="preserve">     （十七）卫生和社会工作 </t>
  </si>
  <si>
    <t xml:space="preserve">       卫生 </t>
  </si>
  <si>
    <t xml:space="preserve">       社会工作 </t>
  </si>
  <si>
    <t xml:space="preserve">     （十八）文化、体育和娱乐业 </t>
  </si>
  <si>
    <t xml:space="preserve">       新闻和出版业 </t>
  </si>
  <si>
    <t xml:space="preserve">       广播、电视、电影和影视录音制作业 </t>
  </si>
  <si>
    <t xml:space="preserve">       文化艺术业 </t>
  </si>
  <si>
    <t xml:space="preserve">       体育 </t>
  </si>
  <si>
    <t xml:space="preserve">       娱乐业 </t>
  </si>
  <si>
    <t xml:space="preserve">     （十九）公共管理和社会组织 </t>
  </si>
  <si>
    <t xml:space="preserve">       中国共产党机关 </t>
  </si>
  <si>
    <t xml:space="preserve">       国家机构 </t>
  </si>
  <si>
    <t xml:space="preserve">       人民政协和民主党派 </t>
  </si>
  <si>
    <t xml:space="preserve">       社会保障 </t>
  </si>
  <si>
    <t xml:space="preserve">       群众团体、社会团体和其他成员组织 </t>
  </si>
  <si>
    <t xml:space="preserve">       基层群众自治组织 </t>
  </si>
  <si>
    <t xml:space="preserve">     （二十）国际组织 </t>
  </si>
  <si>
    <t xml:space="preserve">       国际组织 </t>
  </si>
  <si>
    <t>4-8  2019年各类固定资产投资比重及贡献率</t>
  </si>
  <si>
    <t xml:space="preserve">   第一产业占比 </t>
  </si>
  <si>
    <t xml:space="preserve">   第二产业占比 </t>
  </si>
  <si>
    <t xml:space="preserve">   第三产业占比 </t>
  </si>
  <si>
    <t xml:space="preserve">   国有占比 </t>
  </si>
  <si>
    <t xml:space="preserve">   民间占比 </t>
  </si>
  <si>
    <t xml:space="preserve">   外商和港澳台占比 </t>
  </si>
  <si>
    <t xml:space="preserve">   第一产业贡献率 </t>
  </si>
  <si>
    <t xml:space="preserve">   第二产业贡献率 </t>
  </si>
  <si>
    <t xml:space="preserve">   第三产业贡献率 </t>
  </si>
  <si>
    <t xml:space="preserve">   国有贡献率 </t>
  </si>
  <si>
    <t xml:space="preserve">   民间贡献率 </t>
  </si>
  <si>
    <t xml:space="preserve">   外商和港澳台贡献率 </t>
  </si>
  <si>
    <t xml:space="preserve">   制造业占比 </t>
  </si>
  <si>
    <t xml:space="preserve">   制造业贡献率 </t>
  </si>
  <si>
    <t xml:space="preserve">   基础设施占比 </t>
  </si>
  <si>
    <t xml:space="preserve">   基础设施贡献率 </t>
  </si>
  <si>
    <t>4-9 主要年份工业投资</t>
  </si>
  <si>
    <t xml:space="preserve"> </t>
  </si>
  <si>
    <r>
      <rPr>
        <sz val="10"/>
        <rFont val="宋体"/>
        <charset val="134"/>
      </rPr>
      <t>单位：万元、</t>
    </r>
    <r>
      <rPr>
        <sz val="10"/>
        <rFont val="Helv"/>
        <charset val="134"/>
      </rPr>
      <t>%</t>
    </r>
  </si>
  <si>
    <r>
      <rPr>
        <sz val="10"/>
        <rFont val="宋体"/>
        <charset val="134"/>
      </rPr>
      <t>年份</t>
    </r>
    <r>
      <rPr>
        <sz val="10"/>
        <rFont val="Helv"/>
        <charset val="134"/>
      </rPr>
      <t xml:space="preserve"> </t>
    </r>
  </si>
  <si>
    <t>占全市比重</t>
  </si>
  <si>
    <t>工业投资</t>
  </si>
  <si>
    <t>采矿业</t>
  </si>
  <si>
    <t>制造业</t>
  </si>
  <si>
    <t>电力、燃气等供应业</t>
  </si>
  <si>
    <t>小计</t>
  </si>
  <si>
    <r>
      <rPr>
        <sz val="10"/>
        <rFont val="Helv"/>
        <charset val="134"/>
      </rPr>
      <t>2006年</t>
    </r>
  </si>
  <si>
    <r>
      <rPr>
        <sz val="10"/>
        <rFont val="Helv"/>
        <charset val="134"/>
      </rPr>
      <t>2007年</t>
    </r>
  </si>
  <si>
    <r>
      <rPr>
        <sz val="10"/>
        <rFont val="Helv"/>
        <charset val="134"/>
      </rPr>
      <t>2008年</t>
    </r>
  </si>
  <si>
    <r>
      <rPr>
        <sz val="10"/>
        <rFont val="Helv"/>
        <charset val="134"/>
      </rPr>
      <t>2009年</t>
    </r>
  </si>
  <si>
    <r>
      <rPr>
        <sz val="10"/>
        <rFont val="Helv"/>
        <charset val="134"/>
      </rPr>
      <t>2010年</t>
    </r>
  </si>
  <si>
    <r>
      <rPr>
        <sz val="10"/>
        <rFont val="Helv"/>
        <charset val="134"/>
      </rPr>
      <t>2011年</t>
    </r>
  </si>
  <si>
    <r>
      <rPr>
        <sz val="10"/>
        <rFont val="Helv"/>
        <charset val="134"/>
      </rPr>
      <t>2014</t>
    </r>
    <r>
      <rPr>
        <sz val="10"/>
        <rFont val="宋体"/>
        <charset val="134"/>
      </rPr>
      <t>年</t>
    </r>
  </si>
  <si>
    <t>4-10　2005-2018年房地产开发投资</t>
  </si>
  <si>
    <t>单位：万元、平方米</t>
  </si>
  <si>
    <t xml:space="preserve">年份 </t>
  </si>
  <si>
    <t>合计</t>
  </si>
  <si>
    <t xml:space="preserve">  按工程用途分    </t>
  </si>
  <si>
    <t xml:space="preserve">按 构 成 分         </t>
  </si>
  <si>
    <t xml:space="preserve"> 开发土地面积</t>
  </si>
  <si>
    <t>新增固定资产</t>
  </si>
  <si>
    <t>施工面积</t>
  </si>
  <si>
    <t>本年竣工面积</t>
  </si>
  <si>
    <t>商品房销售面积</t>
  </si>
  <si>
    <t>商品房销售额</t>
  </si>
  <si>
    <t xml:space="preserve">住  宅  </t>
  </si>
  <si>
    <t>办公楼</t>
  </si>
  <si>
    <t>商业营业用房</t>
  </si>
  <si>
    <t xml:space="preserve">其他 </t>
  </si>
  <si>
    <t>建筑安装</t>
  </si>
  <si>
    <t>设备工器具 购 置</t>
  </si>
  <si>
    <t xml:space="preserve"> 土地开发投资 </t>
  </si>
  <si>
    <t>#住宅</t>
  </si>
  <si>
    <t>4-11　2019年房地产开发经营情况表</t>
  </si>
  <si>
    <t>单位：万元、平方米、%</t>
  </si>
  <si>
    <t>总计</t>
  </si>
  <si>
    <t xml:space="preserve"> 企业数 </t>
  </si>
  <si>
    <t xml:space="preserve"> 项目个数 </t>
  </si>
  <si>
    <t xml:space="preserve"> 项目规划占地面积 </t>
  </si>
  <si>
    <t xml:space="preserve"> 项目容积率</t>
  </si>
  <si>
    <t xml:space="preserve"> 项目规划建筑面积 </t>
  </si>
  <si>
    <t xml:space="preserve">   住宅 </t>
  </si>
  <si>
    <t xml:space="preserve">   商业营业用房 </t>
  </si>
  <si>
    <t xml:space="preserve">   办公楼 </t>
  </si>
  <si>
    <t xml:space="preserve">   其他 </t>
  </si>
  <si>
    <t xml:space="preserve"> 规划住宅套数 </t>
  </si>
  <si>
    <t xml:space="preserve">   90平方米以下 </t>
  </si>
  <si>
    <t xml:space="preserve">   144平方米以上 </t>
  </si>
  <si>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 xml:space="preserve">  </t>
    </r>
    <r>
      <rPr>
        <sz val="10"/>
        <rFont val="宋体"/>
        <charset val="134"/>
      </rPr>
      <t xml:space="preserve">其中:别墅、高档公寓 </t>
    </r>
  </si>
  <si>
    <t xml:space="preserve"> 计划总投资 </t>
  </si>
  <si>
    <t xml:space="preserve"> 自开始建设累计完成投资 </t>
  </si>
  <si>
    <t xml:space="preserve"> 本年完成投资 </t>
  </si>
  <si>
    <t xml:space="preserve"> 按构成分 </t>
  </si>
  <si>
    <t xml:space="preserve">   建安工程 </t>
  </si>
  <si>
    <t xml:space="preserve">   建筑工程 </t>
  </si>
  <si>
    <t xml:space="preserve">   安装工程 </t>
  </si>
  <si>
    <t xml:space="preserve">   设备工器具购置 </t>
  </si>
  <si>
    <t xml:space="preserve">   其他费用 </t>
  </si>
  <si>
    <t xml:space="preserve">     其中：旧建筑物购置费 </t>
  </si>
  <si>
    <t xml:space="preserve">     其中：土地购置费 </t>
  </si>
  <si>
    <t xml:space="preserve"> 按工程用途分 </t>
  </si>
  <si>
    <t xml:space="preserve">     90平方米以下 </t>
  </si>
  <si>
    <t xml:space="preserve">     90-144平方米 </t>
  </si>
  <si>
    <t xml:space="preserve">     144平方米以上 </t>
  </si>
  <si>
    <r>
      <rPr>
        <sz val="10"/>
        <rFont val="宋体"/>
        <charset val="134"/>
      </rPr>
      <t xml:space="preserve">     </t>
    </r>
    <r>
      <rPr>
        <sz val="10"/>
        <rFont val="宋体"/>
        <charset val="134"/>
      </rPr>
      <t xml:space="preserve">  </t>
    </r>
    <r>
      <rPr>
        <sz val="10"/>
        <rFont val="宋体"/>
        <charset val="134"/>
      </rPr>
      <t xml:space="preserve">其中：别墅、高档公寓 </t>
    </r>
  </si>
  <si>
    <t xml:space="preserve"> 本年新增固定资产 </t>
  </si>
  <si>
    <t xml:space="preserve"> 本年资金来源合计 </t>
  </si>
  <si>
    <t xml:space="preserve">    (1)国内贷款 </t>
  </si>
  <si>
    <t xml:space="preserve">       银行贷款 </t>
  </si>
  <si>
    <t xml:space="preserve">    (2)利用外资 </t>
  </si>
  <si>
    <t xml:space="preserve">    (3)自筹资金 </t>
  </si>
  <si>
    <r>
      <rPr>
        <sz val="10"/>
        <rFont val="宋体"/>
        <charset val="134"/>
      </rPr>
      <t xml:space="preserve">    (4)</t>
    </r>
    <r>
      <rPr>
        <sz val="10"/>
        <rFont val="宋体"/>
        <charset val="134"/>
      </rPr>
      <t xml:space="preserve">定金及预收款 </t>
    </r>
  </si>
  <si>
    <r>
      <rPr>
        <sz val="10"/>
        <rFont val="宋体"/>
        <charset val="134"/>
      </rPr>
      <t xml:space="preserve">    (5)</t>
    </r>
    <r>
      <rPr>
        <sz val="10"/>
        <rFont val="宋体"/>
        <charset val="134"/>
      </rPr>
      <t xml:space="preserve">个人按揭贷款 </t>
    </r>
  </si>
  <si>
    <r>
      <rPr>
        <sz val="10"/>
        <rFont val="宋体"/>
        <charset val="134"/>
      </rPr>
      <t xml:space="preserve">    (6</t>
    </r>
    <r>
      <rPr>
        <sz val="10"/>
        <rFont val="宋体"/>
        <charset val="134"/>
      </rPr>
      <t xml:space="preserve">)其他资金来源 </t>
    </r>
  </si>
  <si>
    <t xml:space="preserve"> 本年各项应付款合计 </t>
  </si>
  <si>
    <t xml:space="preserve"> 待开发土地面积 </t>
  </si>
  <si>
    <t xml:space="preserve"> 本年土地购置面积 </t>
  </si>
  <si>
    <t xml:space="preserve"> 本年土地成交价款 </t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</si>
  <si>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 其中：</t>
    </r>
    <r>
      <rPr>
        <sz val="10"/>
        <rFont val="宋体"/>
        <charset val="134"/>
      </rPr>
      <t>拆迁补偿费</t>
    </r>
  </si>
  <si>
    <t xml:space="preserve"> 房屋施工面积 </t>
  </si>
  <si>
    <t xml:space="preserve">   其他房屋 </t>
  </si>
  <si>
    <t xml:space="preserve"> 新开工面积 </t>
  </si>
  <si>
    <t xml:space="preserve"> 房屋竣工面积 </t>
  </si>
  <si>
    <t xml:space="preserve"> 不可销售面积 </t>
  </si>
  <si>
    <t xml:space="preserve"> 住宅竣工套数 </t>
  </si>
  <si>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 xml:space="preserve">  </t>
    </r>
    <r>
      <rPr>
        <sz val="10"/>
        <rFont val="宋体"/>
        <charset val="134"/>
      </rPr>
      <t xml:space="preserve">其中：别墅、高档公寓 </t>
    </r>
  </si>
  <si>
    <t xml:space="preserve"> 竣工房屋价值 </t>
  </si>
  <si>
    <t xml:space="preserve"> 出租房屋面积 </t>
  </si>
  <si>
    <t xml:space="preserve"> 商品房销售面积 </t>
  </si>
  <si>
    <t xml:space="preserve"> 本月销售面积 </t>
  </si>
  <si>
    <t xml:space="preserve"> 现房销售面积 </t>
  </si>
  <si>
    <t xml:space="preserve"> 期房销售面积 </t>
  </si>
  <si>
    <t xml:space="preserve"> 商品房销售额 </t>
  </si>
  <si>
    <t xml:space="preserve"> 现房销售额 </t>
  </si>
  <si>
    <t xml:space="preserve"> 期房销售额 </t>
  </si>
  <si>
    <t xml:space="preserve"> 商品住宅销售套数 </t>
  </si>
  <si>
    <t xml:space="preserve"> 现房销售套数 </t>
  </si>
  <si>
    <t xml:space="preserve"> 期房销售套数 </t>
  </si>
  <si>
    <r>
      <rPr>
        <sz val="10"/>
        <rFont val="宋体"/>
        <charset val="134"/>
      </rPr>
      <t xml:space="preserve">   14</t>
    </r>
    <r>
      <rPr>
        <sz val="10"/>
        <rFont val="宋体"/>
        <charset val="134"/>
      </rPr>
      <t>4</t>
    </r>
    <r>
      <rPr>
        <sz val="10"/>
        <rFont val="宋体"/>
        <charset val="134"/>
      </rPr>
      <t xml:space="preserve">平方米以上 </t>
    </r>
  </si>
  <si>
    <t xml:space="preserve"> 待售面积 </t>
  </si>
  <si>
    <t xml:space="preserve"> 待售1-3年（含1年） </t>
  </si>
  <si>
    <t xml:space="preserve"> 待售3年以上（含3年） </t>
  </si>
  <si>
    <t xml:space="preserve">       其中：别墅、高档公寓 </t>
  </si>
  <si>
    <t>4-12　2019房地产开发财务指标　</t>
  </si>
  <si>
    <t>项目</t>
  </si>
  <si>
    <r>
      <rPr>
        <sz val="10"/>
        <rFont val="宋体"/>
        <charset val="134"/>
      </rPr>
      <t>201</t>
    </r>
    <r>
      <rPr>
        <sz val="10"/>
        <rFont val="宋体"/>
        <charset val="134"/>
      </rPr>
      <t>9</t>
    </r>
    <r>
      <rPr>
        <sz val="10"/>
        <rFont val="宋体"/>
        <charset val="134"/>
      </rPr>
      <t>年</t>
    </r>
  </si>
  <si>
    <r>
      <rPr>
        <sz val="10"/>
        <rFont val="宋体"/>
        <charset val="134"/>
      </rPr>
      <t>201</t>
    </r>
    <r>
      <rPr>
        <sz val="10"/>
        <rFont val="宋体"/>
        <charset val="134"/>
      </rPr>
      <t>8</t>
    </r>
    <r>
      <rPr>
        <sz val="10"/>
        <rFont val="宋体"/>
        <charset val="134"/>
      </rPr>
      <t>年</t>
    </r>
  </si>
  <si>
    <t>一、年初存货</t>
  </si>
  <si>
    <t>二、期末资产负债</t>
  </si>
  <si>
    <t xml:space="preserve">    流动资产合计</t>
  </si>
  <si>
    <t xml:space="preserve">            应收账款</t>
  </si>
  <si>
    <t xml:space="preserve">            存货</t>
  </si>
  <si>
    <t xml:space="preserve">    固定资产原价</t>
  </si>
  <si>
    <t xml:space="preserve">      其中：房屋和构筑物</t>
  </si>
  <si>
    <t xml:space="preserve">            机器设备</t>
  </si>
  <si>
    <t xml:space="preserve">    累计折旧</t>
  </si>
  <si>
    <t xml:space="preserve">      其中：本年折旧</t>
  </si>
  <si>
    <t xml:space="preserve">    固定资产净值</t>
  </si>
  <si>
    <t xml:space="preserve">    在建工程</t>
  </si>
  <si>
    <t xml:space="preserve">    无形资产</t>
  </si>
  <si>
    <t xml:space="preserve">      其中：土地使用权</t>
  </si>
  <si>
    <t xml:space="preserve">    资产总计</t>
  </si>
  <si>
    <t xml:space="preserve">    流动负债合计</t>
  </si>
  <si>
    <t xml:space="preserve">    负债合计</t>
  </si>
  <si>
    <t xml:space="preserve">    所有者权益合计</t>
  </si>
  <si>
    <t xml:space="preserve">      其中：实收资本</t>
  </si>
  <si>
    <t xml:space="preserve">              个人资本</t>
  </si>
  <si>
    <t>三、损益及分配</t>
  </si>
  <si>
    <t xml:space="preserve">    营业收入</t>
  </si>
  <si>
    <t xml:space="preserve">      其中：主营业务收入</t>
  </si>
  <si>
    <t xml:space="preserve">            土地转让收入</t>
  </si>
  <si>
    <t xml:space="preserve">            商品房销售收入</t>
  </si>
  <si>
    <t xml:space="preserve">            自持物业收入</t>
  </si>
  <si>
    <t xml:space="preserve">              其中：房屋出租收入</t>
  </si>
  <si>
    <t xml:space="preserve">            其他收入</t>
  </si>
  <si>
    <t xml:space="preserve">    营业成本</t>
  </si>
  <si>
    <t xml:space="preserve">      其中：主营业务成本</t>
  </si>
  <si>
    <t xml:space="preserve">    税金及附加</t>
  </si>
  <si>
    <t xml:space="preserve">    其他业务利润</t>
  </si>
  <si>
    <t xml:space="preserve">    销售费用</t>
  </si>
  <si>
    <t xml:space="preserve">    管理费用</t>
  </si>
  <si>
    <t xml:space="preserve">    财务费用</t>
  </si>
  <si>
    <t xml:space="preserve">      其中：利息收入</t>
  </si>
  <si>
    <t xml:space="preserve">            利息支出</t>
  </si>
  <si>
    <t xml:space="preserve">    资产减值损失</t>
  </si>
  <si>
    <t xml:space="preserve">    公允价值变动收益(损失以“-”号记)</t>
  </si>
  <si>
    <t xml:space="preserve">    投资收益（损失以“-”号记）</t>
  </si>
  <si>
    <t xml:space="preserve">    其他收益</t>
  </si>
  <si>
    <t xml:space="preserve">    营业利润</t>
  </si>
  <si>
    <t xml:space="preserve">    营业外收入</t>
  </si>
  <si>
    <t xml:space="preserve">    营业外支出</t>
  </si>
  <si>
    <t xml:space="preserve">    利润总额</t>
  </si>
  <si>
    <t xml:space="preserve">    所得税费用</t>
  </si>
  <si>
    <t>四、人工成本及增值税</t>
  </si>
  <si>
    <t xml:space="preserve">    应付职工薪酬（本年贷方累计发生额）</t>
  </si>
  <si>
    <t xml:space="preserve">    应交增值税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</si>
</sst>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 \¥* #,##0.00_ ;_ \¥* \-#,##0.00_ ;_ \¥* &quot;-&quot;??_ ;_ @_ "/>
    <numFmt numFmtId="177" formatCode="0_ "/>
    <numFmt numFmtId="178" formatCode="0.0_ "/>
    <numFmt numFmtId="179" formatCode="0.0"/>
  </numFmts>
  <fonts count="34">
    <font>
      <sz val="12"/>
      <name val="宋体"/>
      <charset val="134"/>
    </font>
    <font>
      <b/>
      <sz val="16"/>
      <name val="黑体"/>
      <charset val="134"/>
    </font>
    <font>
      <sz val="10"/>
      <name val="宋体"/>
      <charset val="134"/>
    </font>
    <font>
      <sz val="9"/>
      <name val="宋体"/>
      <charset val="134"/>
    </font>
    <font>
      <b/>
      <sz val="14"/>
      <color indexed="8"/>
      <name val="黑体"/>
      <charset val="134"/>
    </font>
    <font>
      <sz val="10"/>
      <color indexed="8"/>
      <name val="宋体"/>
      <charset val="134"/>
    </font>
    <font>
      <sz val="10"/>
      <color indexed="63"/>
      <name val="宋体"/>
      <charset val="134"/>
    </font>
    <font>
      <b/>
      <sz val="16"/>
      <name val="宋体"/>
      <charset val="134"/>
    </font>
    <font>
      <sz val="10"/>
      <name val="Helv"/>
      <charset val="134"/>
    </font>
    <font>
      <b/>
      <sz val="14"/>
      <name val="宋体"/>
      <charset val="134"/>
    </font>
    <font>
      <b/>
      <sz val="14"/>
      <name val="黑体"/>
      <charset val="134"/>
    </font>
    <font>
      <sz val="10"/>
      <name val="Times New Roman"/>
      <charset val="134"/>
    </font>
    <font>
      <sz val="11"/>
      <name val="宋体"/>
      <charset val="134"/>
    </font>
    <font>
      <sz val="1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dotted">
        <color auto="1"/>
      </left>
      <right/>
      <top style="thick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4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/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3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36" applyNumberFormat="0" applyAlignment="0" applyProtection="0">
      <alignment vertical="center"/>
    </xf>
    <xf numFmtId="0" fontId="24" fillId="5" borderId="37" applyNumberFormat="0" applyAlignment="0" applyProtection="0">
      <alignment vertical="center"/>
    </xf>
    <xf numFmtId="0" fontId="25" fillId="5" borderId="36" applyNumberFormat="0" applyAlignment="0" applyProtection="0">
      <alignment vertical="center"/>
    </xf>
    <xf numFmtId="0" fontId="26" fillId="6" borderId="38" applyNumberFormat="0" applyAlignment="0" applyProtection="0">
      <alignment vertical="center"/>
    </xf>
    <xf numFmtId="0" fontId="27" fillId="0" borderId="39" applyNumberFormat="0" applyFill="0" applyAlignment="0" applyProtection="0">
      <alignment vertical="center"/>
    </xf>
    <xf numFmtId="0" fontId="28" fillId="0" borderId="40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/>
  </cellStyleXfs>
  <cellXfs count="162">
    <xf numFmtId="0" fontId="0" fillId="0" borderId="0" xfId="0"/>
    <xf numFmtId="0" fontId="0" fillId="0" borderId="0" xfId="49" applyAlignment="1">
      <alignment vertical="center"/>
    </xf>
    <xf numFmtId="0" fontId="0" fillId="0" borderId="0" xfId="0" applyAlignment="1">
      <alignment vertical="center"/>
    </xf>
    <xf numFmtId="177" fontId="0" fillId="0" borderId="0" xfId="0" applyNumberFormat="1" applyAlignment="1">
      <alignment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2" xfId="49" applyNumberFormat="1" applyFont="1" applyFill="1" applyBorder="1" applyAlignment="1" applyProtection="1">
      <alignment horizontal="center" vertical="center" wrapText="1"/>
    </xf>
    <xf numFmtId="177" fontId="2" fillId="0" borderId="3" xfId="49" applyNumberFormat="1" applyFont="1" applyFill="1" applyBorder="1" applyAlignment="1" applyProtection="1">
      <alignment horizontal="center" vertical="center" wrapText="1"/>
    </xf>
    <xf numFmtId="0" fontId="2" fillId="0" borderId="4" xfId="49" applyNumberFormat="1" applyFont="1" applyFill="1" applyBorder="1" applyAlignment="1" applyProtection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177" fontId="2" fillId="0" borderId="2" xfId="49" applyNumberFormat="1" applyFont="1" applyBorder="1" applyAlignment="1">
      <alignment horizontal="right" vertical="center" wrapText="1"/>
    </xf>
    <xf numFmtId="178" fontId="2" fillId="0" borderId="4" xfId="49" applyNumberFormat="1" applyFont="1" applyBorder="1" applyAlignment="1">
      <alignment horizontal="right" vertical="center" wrapText="1"/>
    </xf>
    <xf numFmtId="0" fontId="0" fillId="0" borderId="3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5" xfId="0" applyNumberFormat="1" applyFont="1" applyFill="1" applyBorder="1" applyAlignment="1" applyProtection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/>
    </xf>
    <xf numFmtId="0" fontId="3" fillId="0" borderId="0" xfId="0" applyFont="1"/>
    <xf numFmtId="49" fontId="2" fillId="2" borderId="2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Border="1"/>
    <xf numFmtId="0" fontId="4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3" xfId="0" applyFont="1" applyBorder="1" applyAlignment="1" applyProtection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6" fillId="0" borderId="3" xfId="0" applyFont="1" applyBorder="1" applyAlignment="1">
      <alignment horizontal="right" vertical="center"/>
    </xf>
    <xf numFmtId="0" fontId="2" fillId="0" borderId="3" xfId="0" applyFont="1" applyFill="1" applyBorder="1" applyAlignment="1">
      <alignment horizontal="right" vertical="center"/>
    </xf>
    <xf numFmtId="0" fontId="0" fillId="0" borderId="5" xfId="0" applyBorder="1"/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right" vertical="center" wrapText="1"/>
    </xf>
    <xf numFmtId="178" fontId="8" fillId="0" borderId="3" xfId="0" applyNumberFormat="1" applyFont="1" applyBorder="1" applyAlignment="1">
      <alignment horizontal="right" vertical="center" wrapText="1"/>
    </xf>
    <xf numFmtId="178" fontId="2" fillId="0" borderId="3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177" fontId="2" fillId="2" borderId="3" xfId="0" applyNumberFormat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right"/>
    </xf>
    <xf numFmtId="178" fontId="2" fillId="0" borderId="3" xfId="0" applyNumberFormat="1" applyFont="1" applyBorder="1" applyAlignment="1">
      <alignment horizontal="right" wrapText="1"/>
    </xf>
    <xf numFmtId="0" fontId="2" fillId="0" borderId="3" xfId="0" applyFont="1" applyBorder="1" applyAlignment="1">
      <alignment horizontal="center"/>
    </xf>
    <xf numFmtId="178" fontId="8" fillId="0" borderId="0" xfId="0" applyNumberFormat="1" applyFont="1" applyAlignment="1">
      <alignment horizontal="center"/>
    </xf>
    <xf numFmtId="177" fontId="8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8" fontId="2" fillId="0" borderId="3" xfId="0" applyNumberFormat="1" applyFont="1" applyBorder="1" applyAlignment="1">
      <alignment horizontal="center" vertical="center" wrapText="1"/>
    </xf>
    <xf numFmtId="178" fontId="8" fillId="0" borderId="3" xfId="0" applyNumberFormat="1" applyFont="1" applyBorder="1" applyAlignment="1">
      <alignment horizontal="center" vertical="center" wrapText="1"/>
    </xf>
    <xf numFmtId="178" fontId="2" fillId="0" borderId="4" xfId="0" applyNumberFormat="1" applyFont="1" applyBorder="1" applyAlignment="1">
      <alignment horizontal="center" vertical="center" wrapText="1"/>
    </xf>
    <xf numFmtId="178" fontId="2" fillId="0" borderId="4" xfId="0" applyNumberFormat="1" applyFont="1" applyBorder="1" applyAlignment="1">
      <alignment horizontal="right" vertical="center" wrapText="1"/>
    </xf>
    <xf numFmtId="178" fontId="2" fillId="0" borderId="4" xfId="0" applyNumberFormat="1" applyFont="1" applyBorder="1" applyAlignment="1">
      <alignment horizontal="right" wrapText="1"/>
    </xf>
    <xf numFmtId="0" fontId="2" fillId="0" borderId="0" xfId="0" applyFont="1" applyBorder="1"/>
    <xf numFmtId="0" fontId="0" fillId="2" borderId="0" xfId="0" applyFill="1" applyAlignment="1">
      <alignment vertical="center"/>
    </xf>
    <xf numFmtId="0" fontId="8" fillId="2" borderId="0" xfId="0" applyFont="1" applyFill="1"/>
    <xf numFmtId="176" fontId="9" fillId="2" borderId="0" xfId="2" applyFont="1" applyFill="1" applyAlignment="1">
      <alignment vertical="center"/>
    </xf>
    <xf numFmtId="0" fontId="5" fillId="2" borderId="0" xfId="0" applyFont="1" applyFill="1" applyBorder="1" applyAlignment="1">
      <alignment horizontal="right" vertical="center"/>
    </xf>
    <xf numFmtId="0" fontId="8" fillId="2" borderId="0" xfId="0" applyFont="1" applyFill="1" applyAlignment="1">
      <alignment horizontal="left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right" vertical="center"/>
    </xf>
    <xf numFmtId="49" fontId="5" fillId="2" borderId="16" xfId="0" applyNumberFormat="1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right" vertical="center"/>
    </xf>
    <xf numFmtId="176" fontId="9" fillId="2" borderId="0" xfId="2" applyFont="1" applyFill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5" fillId="2" borderId="18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11" fillId="0" borderId="0" xfId="0" applyFont="1" applyBorder="1" applyAlignment="1">
      <alignment horizontal="center"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center"/>
    </xf>
    <xf numFmtId="0" fontId="12" fillId="0" borderId="5" xfId="0" applyFont="1" applyBorder="1" applyAlignment="1">
      <alignment horizontal="left"/>
    </xf>
    <xf numFmtId="0" fontId="12" fillId="0" borderId="5" xfId="0" applyFont="1" applyBorder="1" applyAlignment="1"/>
    <xf numFmtId="0" fontId="2" fillId="0" borderId="2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1" xfId="0" applyFont="1" applyBorder="1" applyAlignment="1">
      <alignment vertical="center"/>
    </xf>
    <xf numFmtId="0" fontId="2" fillId="0" borderId="2" xfId="0" applyNumberFormat="1" applyFont="1" applyBorder="1" applyAlignment="1">
      <alignment horizontal="right" vertical="center"/>
    </xf>
    <xf numFmtId="179" fontId="2" fillId="0" borderId="3" xfId="0" applyNumberFormat="1" applyFont="1" applyBorder="1" applyAlignment="1">
      <alignment horizontal="right" vertical="center"/>
    </xf>
    <xf numFmtId="0" fontId="2" fillId="0" borderId="3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2" fontId="2" fillId="0" borderId="3" xfId="0" applyNumberFormat="1" applyFont="1" applyBorder="1" applyAlignment="1">
      <alignment horizontal="right" vertical="center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horizontal="right" vertical="center"/>
    </xf>
    <xf numFmtId="179" fontId="2" fillId="0" borderId="24" xfId="0" applyNumberFormat="1" applyFont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2" borderId="24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 wrapText="1"/>
    </xf>
    <xf numFmtId="179" fontId="2" fillId="0" borderId="4" xfId="0" applyNumberFormat="1" applyFont="1" applyBorder="1" applyAlignment="1">
      <alignment horizontal="right" vertical="center"/>
    </xf>
    <xf numFmtId="2" fontId="2" fillId="0" borderId="4" xfId="0" applyNumberFormat="1" applyFont="1" applyBorder="1" applyAlignment="1">
      <alignment horizontal="right" vertical="center"/>
    </xf>
    <xf numFmtId="179" fontId="2" fillId="0" borderId="17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3" fillId="0" borderId="25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6" xfId="0" applyFont="1" applyBorder="1" applyAlignment="1">
      <alignment vertical="center" wrapText="1"/>
    </xf>
    <xf numFmtId="0" fontId="2" fillId="0" borderId="29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1" xfId="0" applyFont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2" fillId="0" borderId="22" xfId="0" applyFont="1" applyBorder="1" applyAlignment="1">
      <alignment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showRowColHeaders="0" showZeros="0" showOutlineSymbols="0" zoomScaleSheetLayoutView="4" topLeftCell="B65536" workbookViewId="0">
      <selection activeCell="A1" sqref="A1"/>
    </sheetView>
  </sheetViews>
  <sheetFormatPr defaultColWidth="9" defaultRowHeight="15"/>
  <sheetData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5"/>
  <sheetViews>
    <sheetView tabSelected="1" workbookViewId="0">
      <selection activeCell="R26" sqref="R26"/>
    </sheetView>
  </sheetViews>
  <sheetFormatPr defaultColWidth="9" defaultRowHeight="15"/>
  <cols>
    <col min="1" max="1" width="17.5" customWidth="1"/>
    <col min="2" max="6" width="6.625" customWidth="1"/>
    <col min="7" max="7" width="7.875" customWidth="1"/>
    <col min="8" max="9" width="6.25" customWidth="1"/>
    <col min="10" max="13" width="7.625" customWidth="1"/>
    <col min="14" max="14" width="7.375" customWidth="1"/>
    <col min="15" max="18" width="7.875" customWidth="1"/>
  </cols>
  <sheetData>
    <row r="1" ht="38.25" customHeight="1" spans="1:18">
      <c r="A1" s="133" t="s">
        <v>0</v>
      </c>
      <c r="B1" s="133"/>
      <c r="C1" s="133"/>
      <c r="D1" s="133"/>
      <c r="E1" s="133"/>
      <c r="F1" s="133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</row>
    <row r="2" ht="18.75" customHeight="1" spans="1:18">
      <c r="A2" s="135" t="s">
        <v>1</v>
      </c>
      <c r="B2" s="135"/>
      <c r="C2" s="135"/>
      <c r="D2" s="135"/>
      <c r="E2" s="135"/>
      <c r="F2" s="135"/>
      <c r="G2" s="136"/>
      <c r="H2" s="136"/>
      <c r="I2" s="136"/>
      <c r="J2" s="136"/>
      <c r="K2" s="136"/>
      <c r="L2" s="136"/>
      <c r="M2" s="136"/>
      <c r="N2" s="136"/>
      <c r="Q2" s="24"/>
      <c r="R2" s="24"/>
    </row>
    <row r="3" ht="30" customHeight="1" spans="1:18">
      <c r="A3" s="137" t="s">
        <v>2</v>
      </c>
      <c r="B3" s="138" t="s">
        <v>3</v>
      </c>
      <c r="C3" s="138" t="s">
        <v>4</v>
      </c>
      <c r="D3" s="138" t="s">
        <v>5</v>
      </c>
      <c r="E3" s="138" t="s">
        <v>6</v>
      </c>
      <c r="F3" s="139" t="s">
        <v>7</v>
      </c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ht="30" customHeight="1" spans="1:18">
      <c r="A4" s="140" t="s">
        <v>8</v>
      </c>
      <c r="B4" s="141">
        <v>21548</v>
      </c>
      <c r="C4" s="141">
        <v>24198</v>
      </c>
      <c r="D4" s="141">
        <v>31042</v>
      </c>
      <c r="E4" s="141">
        <v>40396</v>
      </c>
      <c r="F4" s="141">
        <v>49451</v>
      </c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ht="30" customHeight="1" spans="1:18">
      <c r="A5" s="142" t="s">
        <v>9</v>
      </c>
      <c r="B5" s="143">
        <v>7191</v>
      </c>
      <c r="C5" s="143">
        <v>10097</v>
      </c>
      <c r="D5" s="143">
        <v>13439</v>
      </c>
      <c r="E5" s="143">
        <v>16137</v>
      </c>
      <c r="F5" s="143">
        <v>19776</v>
      </c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ht="30" customHeight="1" spans="1:18">
      <c r="A6" s="142" t="s">
        <v>10</v>
      </c>
      <c r="B6" s="143">
        <v>8131</v>
      </c>
      <c r="C6" s="143">
        <v>4664</v>
      </c>
      <c r="D6" s="143">
        <v>10801</v>
      </c>
      <c r="E6" s="143">
        <v>7133</v>
      </c>
      <c r="F6" s="143">
        <v>13005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</row>
    <row r="7" ht="30" customHeight="1" spans="1:18">
      <c r="A7" s="142" t="s">
        <v>11</v>
      </c>
      <c r="B7" s="143">
        <v>934</v>
      </c>
      <c r="C7" s="143">
        <v>1324</v>
      </c>
      <c r="D7" s="143">
        <v>3302</v>
      </c>
      <c r="E7" s="143">
        <v>10759</v>
      </c>
      <c r="F7" s="143">
        <v>9266</v>
      </c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</row>
    <row r="8" ht="30" customHeight="1" spans="1:18">
      <c r="A8" s="142" t="s">
        <v>12</v>
      </c>
      <c r="B8" s="143">
        <v>706</v>
      </c>
      <c r="C8" s="143">
        <v>2712</v>
      </c>
      <c r="D8" s="143">
        <v>500</v>
      </c>
      <c r="E8" s="143">
        <v>3067</v>
      </c>
      <c r="F8" s="143">
        <v>3824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30" customHeight="1" spans="1:18">
      <c r="A9" s="142" t="s">
        <v>13</v>
      </c>
      <c r="B9" s="143">
        <v>50</v>
      </c>
      <c r="C9" s="143">
        <v>950</v>
      </c>
      <c r="D9" s="143"/>
      <c r="E9" s="143"/>
      <c r="F9" s="143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ht="30" customHeight="1" spans="1:18">
      <c r="A10" s="144" t="s">
        <v>14</v>
      </c>
      <c r="B10" s="145">
        <v>4536</v>
      </c>
      <c r="C10" s="146">
        <v>4451</v>
      </c>
      <c r="D10" s="146">
        <v>3000</v>
      </c>
      <c r="E10" s="146">
        <v>3300</v>
      </c>
      <c r="F10" s="146">
        <v>3580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</row>
    <row r="11" ht="24" customHeight="1" spans="1:14">
      <c r="A11" s="147" t="s">
        <v>15</v>
      </c>
      <c r="B11" s="147"/>
      <c r="C11" s="147"/>
      <c r="D11" s="147"/>
      <c r="E11" s="147"/>
      <c r="F11" s="147"/>
      <c r="G11" s="148"/>
      <c r="H11" s="148"/>
      <c r="I11" s="148"/>
      <c r="J11" s="148"/>
      <c r="K11" s="148"/>
      <c r="L11" s="148"/>
      <c r="M11" s="148"/>
      <c r="N11" s="148"/>
    </row>
    <row r="14" ht="38.25" customHeight="1" spans="1:18">
      <c r="A14" s="133" t="s">
        <v>16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</row>
    <row r="15" ht="18.75" customHeight="1" spans="1:18">
      <c r="A15" s="135" t="s">
        <v>1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6"/>
      <c r="O15" s="24"/>
      <c r="Q15" s="24"/>
      <c r="R15" s="24"/>
    </row>
    <row r="16" ht="30" customHeight="1" spans="1:17">
      <c r="A16" s="149" t="s">
        <v>2</v>
      </c>
      <c r="B16" s="150" t="s">
        <v>17</v>
      </c>
      <c r="C16" s="150" t="s">
        <v>18</v>
      </c>
      <c r="D16" s="150" t="s">
        <v>19</v>
      </c>
      <c r="E16" s="150" t="s">
        <v>20</v>
      </c>
      <c r="F16" s="150" t="s">
        <v>21</v>
      </c>
      <c r="G16" s="150" t="s">
        <v>22</v>
      </c>
      <c r="H16" s="150" t="s">
        <v>23</v>
      </c>
      <c r="I16" s="150" t="s">
        <v>24</v>
      </c>
      <c r="J16" s="150" t="s">
        <v>25</v>
      </c>
      <c r="K16" s="150" t="s">
        <v>26</v>
      </c>
      <c r="L16" s="150" t="s">
        <v>27</v>
      </c>
      <c r="M16" s="161" t="s">
        <v>28</v>
      </c>
      <c r="N16" s="161" t="s">
        <v>29</v>
      </c>
      <c r="O16" s="24"/>
      <c r="P16" s="24"/>
      <c r="Q16" s="24"/>
    </row>
    <row r="17" ht="30" customHeight="1" spans="1:17">
      <c r="A17" s="151" t="s">
        <v>8</v>
      </c>
      <c r="B17" s="143">
        <v>69870</v>
      </c>
      <c r="C17" s="143">
        <v>138228</v>
      </c>
      <c r="D17" s="143">
        <v>182922</v>
      </c>
      <c r="E17" s="143">
        <v>262965</v>
      </c>
      <c r="F17" s="143">
        <v>351746</v>
      </c>
      <c r="G17" s="152">
        <v>500319</v>
      </c>
      <c r="H17" s="152">
        <f>H18+H24</f>
        <v>683615</v>
      </c>
      <c r="I17" s="152">
        <v>979204</v>
      </c>
      <c r="J17" s="152">
        <v>1380673</v>
      </c>
      <c r="K17" s="156">
        <v>1699058</v>
      </c>
      <c r="L17" s="156">
        <v>2081767</v>
      </c>
      <c r="M17" s="156">
        <v>2319868</v>
      </c>
      <c r="N17" s="156">
        <v>2729397</v>
      </c>
      <c r="O17" s="24"/>
      <c r="P17" s="24"/>
      <c r="Q17" s="24"/>
    </row>
    <row r="18" ht="30" customHeight="1" spans="1:17">
      <c r="A18" s="144" t="s">
        <v>30</v>
      </c>
      <c r="B18" s="143">
        <v>65970</v>
      </c>
      <c r="C18" s="143">
        <v>120407</v>
      </c>
      <c r="D18" s="143">
        <v>161537</v>
      </c>
      <c r="E18" s="143">
        <v>237289</v>
      </c>
      <c r="F18" s="143">
        <v>325731</v>
      </c>
      <c r="G18" s="153">
        <v>469370</v>
      </c>
      <c r="H18" s="153">
        <v>648806</v>
      </c>
      <c r="I18" s="153">
        <v>940397</v>
      </c>
      <c r="J18" s="153">
        <v>1337974</v>
      </c>
      <c r="K18" s="156">
        <v>1652235</v>
      </c>
      <c r="L18" s="156">
        <v>2032241</v>
      </c>
      <c r="M18" s="156">
        <v>2319868</v>
      </c>
      <c r="N18" s="156">
        <v>2729397</v>
      </c>
      <c r="O18" s="24"/>
      <c r="P18" s="24"/>
      <c r="Q18" s="24"/>
    </row>
    <row r="19" ht="30" customHeight="1" spans="1:17">
      <c r="A19" s="144" t="s">
        <v>31</v>
      </c>
      <c r="B19" s="143">
        <v>54468</v>
      </c>
      <c r="C19" s="143">
        <v>99193</v>
      </c>
      <c r="D19" s="143">
        <v>125750</v>
      </c>
      <c r="E19" s="143">
        <v>194358</v>
      </c>
      <c r="F19" s="143">
        <v>270539</v>
      </c>
      <c r="G19" s="154">
        <v>415080</v>
      </c>
      <c r="H19" s="154">
        <v>588263</v>
      </c>
      <c r="I19" s="154">
        <v>865586</v>
      </c>
      <c r="J19" s="154">
        <v>1240863</v>
      </c>
      <c r="K19" s="156">
        <v>1542271</v>
      </c>
      <c r="L19" s="156">
        <v>1965636</v>
      </c>
      <c r="M19" s="156">
        <v>2250107</v>
      </c>
      <c r="N19" s="156">
        <v>2645620</v>
      </c>
      <c r="O19" s="24"/>
      <c r="P19" s="24"/>
      <c r="Q19" s="24"/>
    </row>
    <row r="20" ht="30" customHeight="1" spans="1:17">
      <c r="A20" s="144" t="s">
        <v>32</v>
      </c>
      <c r="B20" s="143">
        <v>47016</v>
      </c>
      <c r="C20" s="143">
        <v>74103</v>
      </c>
      <c r="D20" s="143">
        <v>98587</v>
      </c>
      <c r="E20" s="143">
        <v>145019</v>
      </c>
      <c r="F20" s="143">
        <v>235918</v>
      </c>
      <c r="G20" s="154">
        <v>327608</v>
      </c>
      <c r="H20" s="155">
        <v>534717</v>
      </c>
      <c r="I20" s="155">
        <v>778258</v>
      </c>
      <c r="J20" s="155">
        <v>1136152</v>
      </c>
      <c r="K20" s="156">
        <v>1469066</v>
      </c>
      <c r="L20" s="156"/>
      <c r="M20" s="156"/>
      <c r="N20" s="156"/>
      <c r="O20" s="24"/>
      <c r="P20" s="24"/>
      <c r="Q20" s="24"/>
    </row>
    <row r="21" ht="30" customHeight="1" spans="1:17">
      <c r="A21" s="144" t="s">
        <v>33</v>
      </c>
      <c r="B21" s="143">
        <v>7452</v>
      </c>
      <c r="C21" s="143">
        <v>25090</v>
      </c>
      <c r="D21" s="143">
        <v>27163</v>
      </c>
      <c r="E21" s="143">
        <v>49339</v>
      </c>
      <c r="F21" s="143">
        <v>34621</v>
      </c>
      <c r="G21" s="154">
        <v>87472</v>
      </c>
      <c r="H21" s="154">
        <v>53546</v>
      </c>
      <c r="I21" s="154">
        <v>87328</v>
      </c>
      <c r="J21" s="154">
        <v>104711</v>
      </c>
      <c r="K21" s="156">
        <v>73205</v>
      </c>
      <c r="L21" s="156"/>
      <c r="M21" s="156"/>
      <c r="N21" s="156"/>
      <c r="O21" s="24"/>
      <c r="P21" s="24"/>
      <c r="Q21" s="24"/>
    </row>
    <row r="22" ht="30" customHeight="1" spans="1:17">
      <c r="A22" s="144" t="s">
        <v>34</v>
      </c>
      <c r="B22" s="143">
        <v>45206</v>
      </c>
      <c r="C22" s="143">
        <v>73714</v>
      </c>
      <c r="D22" s="143">
        <v>97151</v>
      </c>
      <c r="E22" s="143">
        <v>184396</v>
      </c>
      <c r="F22" s="143">
        <v>195313</v>
      </c>
      <c r="G22" s="156">
        <v>290088</v>
      </c>
      <c r="H22" s="157">
        <v>442982</v>
      </c>
      <c r="I22" s="157">
        <v>689491</v>
      </c>
      <c r="J22" s="157">
        <v>1020741</v>
      </c>
      <c r="K22" s="156">
        <v>1345254</v>
      </c>
      <c r="L22" s="156">
        <v>1727163</v>
      </c>
      <c r="M22" s="156">
        <v>1852410</v>
      </c>
      <c r="N22" s="156">
        <v>2269247</v>
      </c>
      <c r="O22" s="24"/>
      <c r="P22" s="24"/>
      <c r="Q22" s="24"/>
    </row>
    <row r="23" ht="30" customHeight="1" spans="1:17">
      <c r="A23" s="144" t="s">
        <v>35</v>
      </c>
      <c r="B23" s="143">
        <v>11502</v>
      </c>
      <c r="C23" s="143">
        <v>21214</v>
      </c>
      <c r="D23" s="143">
        <v>35787</v>
      </c>
      <c r="E23" s="143">
        <v>42931</v>
      </c>
      <c r="F23" s="143">
        <v>55192</v>
      </c>
      <c r="G23" s="154">
        <v>54290</v>
      </c>
      <c r="H23" s="143">
        <v>60543</v>
      </c>
      <c r="I23" s="143">
        <v>74811</v>
      </c>
      <c r="J23" s="143">
        <v>97111</v>
      </c>
      <c r="K23" s="156">
        <v>109964</v>
      </c>
      <c r="L23" s="156">
        <v>66605</v>
      </c>
      <c r="M23" s="156">
        <v>69761</v>
      </c>
      <c r="N23" s="156">
        <v>83777</v>
      </c>
      <c r="O23" s="24"/>
      <c r="P23" s="24"/>
      <c r="Q23" s="24"/>
    </row>
    <row r="24" ht="30" customHeight="1" spans="1:17">
      <c r="A24" s="158" t="s">
        <v>36</v>
      </c>
      <c r="B24" s="159"/>
      <c r="C24" s="159">
        <v>17821</v>
      </c>
      <c r="D24" s="159">
        <v>21385</v>
      </c>
      <c r="E24" s="159">
        <v>25676</v>
      </c>
      <c r="F24" s="159">
        <v>26015</v>
      </c>
      <c r="G24" s="160">
        <v>30949</v>
      </c>
      <c r="H24" s="159">
        <v>34809</v>
      </c>
      <c r="I24" s="159">
        <v>38807</v>
      </c>
      <c r="J24" s="159">
        <v>42699</v>
      </c>
      <c r="K24" s="160">
        <v>46823</v>
      </c>
      <c r="L24" s="160">
        <v>49526</v>
      </c>
      <c r="M24" s="160"/>
      <c r="N24" s="160"/>
      <c r="O24" s="24"/>
      <c r="P24" s="24"/>
      <c r="Q24" s="24"/>
    </row>
    <row r="25" ht="24" customHeight="1" spans="1:14">
      <c r="A25" s="147" t="s">
        <v>37</v>
      </c>
      <c r="B25" s="147"/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8"/>
    </row>
  </sheetData>
  <mergeCells count="4">
    <mergeCell ref="A1:F1"/>
    <mergeCell ref="A11:N11"/>
    <mergeCell ref="A14:R14"/>
    <mergeCell ref="A25:N25"/>
  </mergeCells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3"/>
  <sheetViews>
    <sheetView workbookViewId="0">
      <selection activeCell="S8" sqref="S8"/>
    </sheetView>
  </sheetViews>
  <sheetFormatPr defaultColWidth="9" defaultRowHeight="15"/>
  <cols>
    <col min="1" max="1" width="23.125" customWidth="1"/>
    <col min="2" max="2" width="8" customWidth="1"/>
    <col min="3" max="3" width="6.375" customWidth="1"/>
    <col min="4" max="4" width="8" customWidth="1"/>
    <col min="5" max="5" width="6.75" customWidth="1"/>
    <col min="6" max="6" width="7.875" customWidth="1"/>
    <col min="7" max="7" width="7.125" customWidth="1"/>
    <col min="8" max="8" width="7.5" customWidth="1"/>
    <col min="9" max="9" width="6.625" customWidth="1"/>
    <col min="10" max="10" width="7.625" customWidth="1"/>
    <col min="11" max="11" width="6.125" customWidth="1"/>
    <col min="12" max="12" width="8" customWidth="1"/>
    <col min="13" max="13" width="6.375" customWidth="1"/>
    <col min="14" max="14" width="6.875" customWidth="1"/>
    <col min="15" max="15" width="5.375" customWidth="1"/>
    <col min="16" max="16" width="7.625" customWidth="1"/>
  </cols>
  <sheetData>
    <row r="1" ht="24" customHeight="1" spans="1:7">
      <c r="A1" s="109" t="s">
        <v>38</v>
      </c>
      <c r="B1" s="109"/>
      <c r="C1" s="109"/>
      <c r="D1" s="109"/>
      <c r="E1" s="109"/>
      <c r="F1" s="109"/>
      <c r="G1" s="109"/>
    </row>
    <row r="2" ht="22.5" customHeight="1" spans="1:13">
      <c r="A2" s="110" t="s">
        <v>39</v>
      </c>
      <c r="B2" s="111"/>
      <c r="C2" s="111"/>
      <c r="D2" s="39"/>
      <c r="E2" s="39"/>
      <c r="F2" s="39"/>
      <c r="G2" s="39"/>
      <c r="H2" s="39"/>
      <c r="I2" s="39"/>
      <c r="K2" s="39"/>
      <c r="M2" s="39"/>
    </row>
    <row r="3" ht="13.5" customHeight="1" spans="1:17">
      <c r="A3" s="112" t="s">
        <v>40</v>
      </c>
      <c r="B3" s="113" t="s">
        <v>24</v>
      </c>
      <c r="C3" s="114"/>
      <c r="D3" s="113" t="s">
        <v>25</v>
      </c>
      <c r="E3" s="114"/>
      <c r="F3" s="113" t="s">
        <v>26</v>
      </c>
      <c r="G3" s="114"/>
      <c r="H3" s="113" t="s">
        <v>27</v>
      </c>
      <c r="I3" s="114"/>
      <c r="J3" s="113" t="s">
        <v>28</v>
      </c>
      <c r="K3" s="114"/>
      <c r="L3" s="113" t="s">
        <v>29</v>
      </c>
      <c r="M3" s="114"/>
      <c r="N3" s="113" t="s">
        <v>41</v>
      </c>
      <c r="O3" s="129"/>
      <c r="P3" s="113" t="s">
        <v>42</v>
      </c>
      <c r="Q3" s="129"/>
    </row>
    <row r="4" ht="25.5" customHeight="1" spans="1:17">
      <c r="A4" s="115"/>
      <c r="B4" s="41"/>
      <c r="C4" s="41" t="s">
        <v>43</v>
      </c>
      <c r="D4" s="41"/>
      <c r="E4" s="41" t="s">
        <v>43</v>
      </c>
      <c r="F4" s="41"/>
      <c r="G4" s="41" t="s">
        <v>43</v>
      </c>
      <c r="H4" s="41"/>
      <c r="I4" s="42" t="s">
        <v>43</v>
      </c>
      <c r="J4" s="41"/>
      <c r="K4" s="42" t="s">
        <v>43</v>
      </c>
      <c r="L4" s="41"/>
      <c r="M4" s="42" t="s">
        <v>43</v>
      </c>
      <c r="N4" s="41"/>
      <c r="O4" s="42" t="s">
        <v>43</v>
      </c>
      <c r="P4" s="41"/>
      <c r="Q4" s="42" t="s">
        <v>43</v>
      </c>
    </row>
    <row r="5" ht="20.1" customHeight="1" spans="1:17">
      <c r="A5" s="116" t="s">
        <v>44</v>
      </c>
      <c r="B5" s="117">
        <v>940397</v>
      </c>
      <c r="C5" s="118">
        <v>44.94</v>
      </c>
      <c r="D5" s="119">
        <v>1337974</v>
      </c>
      <c r="E5" s="118">
        <v>42.28</v>
      </c>
      <c r="F5" s="38">
        <v>1652235</v>
      </c>
      <c r="G5" s="118">
        <v>23.5</v>
      </c>
      <c r="H5" s="38">
        <v>2032241</v>
      </c>
      <c r="I5" s="130">
        <v>23</v>
      </c>
      <c r="J5" s="38">
        <v>2319868</v>
      </c>
      <c r="K5" s="130">
        <v>14.1531934450688</v>
      </c>
      <c r="L5" s="38">
        <v>2729397</v>
      </c>
      <c r="M5" s="130">
        <v>17.7</v>
      </c>
      <c r="N5" s="38"/>
      <c r="O5" s="130">
        <v>8.1</v>
      </c>
      <c r="P5" s="38"/>
      <c r="Q5" s="130">
        <v>12.1</v>
      </c>
    </row>
    <row r="6" ht="20.1" customHeight="1" spans="1:17">
      <c r="A6" s="120" t="s">
        <v>45</v>
      </c>
      <c r="B6" s="117">
        <v>865586</v>
      </c>
      <c r="C6" s="118">
        <v>47.1</v>
      </c>
      <c r="D6" s="119">
        <v>1240863</v>
      </c>
      <c r="E6" s="118">
        <v>43.4</v>
      </c>
      <c r="F6" s="38">
        <v>1542271</v>
      </c>
      <c r="G6" s="118">
        <v>24.3</v>
      </c>
      <c r="H6" s="38">
        <v>1965636</v>
      </c>
      <c r="I6" s="130">
        <v>27.5</v>
      </c>
      <c r="J6" s="38">
        <v>2250107</v>
      </c>
      <c r="K6" s="130">
        <v>14.4722115386572</v>
      </c>
      <c r="L6" s="38">
        <v>2645620</v>
      </c>
      <c r="M6" s="130">
        <v>17.6</v>
      </c>
      <c r="N6" s="38"/>
      <c r="O6" s="130">
        <v>3.5</v>
      </c>
      <c r="P6" s="38"/>
      <c r="Q6" s="130">
        <v>7.1</v>
      </c>
    </row>
    <row r="7" ht="20.1" customHeight="1" spans="1:17">
      <c r="A7" s="120" t="s">
        <v>46</v>
      </c>
      <c r="B7" s="121"/>
      <c r="C7" s="118"/>
      <c r="D7" s="34"/>
      <c r="E7" s="118"/>
      <c r="F7" s="34"/>
      <c r="G7" s="118"/>
      <c r="H7" s="34"/>
      <c r="I7" s="130"/>
      <c r="J7" s="34"/>
      <c r="K7" s="130"/>
      <c r="L7" s="34"/>
      <c r="M7" s="130"/>
      <c r="N7" s="34"/>
      <c r="O7" s="130"/>
      <c r="P7" s="34"/>
      <c r="Q7" s="130"/>
    </row>
    <row r="8" ht="20.1" customHeight="1" spans="1:17">
      <c r="A8" s="120" t="s">
        <v>47</v>
      </c>
      <c r="B8" s="121">
        <v>778258</v>
      </c>
      <c r="C8" s="118">
        <v>45.55</v>
      </c>
      <c r="D8" s="34">
        <v>1136152</v>
      </c>
      <c r="E8" s="118">
        <v>45.99</v>
      </c>
      <c r="F8" s="34">
        <v>1469066</v>
      </c>
      <c r="G8" s="118">
        <v>29.3</v>
      </c>
      <c r="H8" s="34"/>
      <c r="I8" s="130"/>
      <c r="J8" s="34"/>
      <c r="K8" s="130"/>
      <c r="L8" s="34"/>
      <c r="M8" s="130"/>
      <c r="N8" s="34"/>
      <c r="O8" s="130"/>
      <c r="P8" s="34"/>
      <c r="Q8" s="130"/>
    </row>
    <row r="9" ht="20.1" customHeight="1" spans="1:17">
      <c r="A9" s="120" t="s">
        <v>48</v>
      </c>
      <c r="B9" s="121">
        <v>87328</v>
      </c>
      <c r="C9" s="118">
        <v>63.09</v>
      </c>
      <c r="D9" s="34">
        <v>104711</v>
      </c>
      <c r="E9" s="118">
        <v>19.91</v>
      </c>
      <c r="F9" s="34">
        <v>73205</v>
      </c>
      <c r="G9" s="118">
        <v>-30.1</v>
      </c>
      <c r="H9" s="34"/>
      <c r="I9" s="130"/>
      <c r="J9" s="34"/>
      <c r="K9" s="130"/>
      <c r="L9" s="34"/>
      <c r="M9" s="130"/>
      <c r="N9" s="34"/>
      <c r="O9" s="130"/>
      <c r="P9" s="34"/>
      <c r="Q9" s="130"/>
    </row>
    <row r="10" ht="20.1" customHeight="1" spans="1:17">
      <c r="A10" s="120" t="s">
        <v>49</v>
      </c>
      <c r="B10" s="117"/>
      <c r="C10" s="122"/>
      <c r="D10" s="119"/>
      <c r="E10" s="122"/>
      <c r="F10" s="34"/>
      <c r="G10" s="122"/>
      <c r="H10" s="34"/>
      <c r="I10" s="131"/>
      <c r="J10" s="34"/>
      <c r="K10" s="131"/>
      <c r="L10" s="34"/>
      <c r="M10" s="131"/>
      <c r="N10" s="34"/>
      <c r="O10" s="131"/>
      <c r="P10" s="34"/>
      <c r="Q10" s="131"/>
    </row>
    <row r="11" ht="20.1" customHeight="1" spans="1:17">
      <c r="A11" s="120" t="s">
        <v>50</v>
      </c>
      <c r="B11" s="121">
        <v>652282</v>
      </c>
      <c r="C11" s="118">
        <v>63.9</v>
      </c>
      <c r="D11" s="34">
        <v>996282</v>
      </c>
      <c r="E11" s="118">
        <v>52.7</v>
      </c>
      <c r="F11" s="34">
        <v>1328868</v>
      </c>
      <c r="G11" s="118">
        <v>33.4</v>
      </c>
      <c r="H11" s="34">
        <v>1693304</v>
      </c>
      <c r="I11" s="130">
        <v>27.4</v>
      </c>
      <c r="J11" s="34">
        <v>1808146</v>
      </c>
      <c r="K11" s="130" t="s">
        <v>51</v>
      </c>
      <c r="L11" s="34">
        <v>2171359</v>
      </c>
      <c r="M11" s="130">
        <v>20.1</v>
      </c>
      <c r="N11" s="34"/>
      <c r="O11" s="130">
        <v>17.8</v>
      </c>
      <c r="P11" s="34"/>
      <c r="Q11" s="130">
        <v>31.8</v>
      </c>
    </row>
    <row r="12" ht="20.1" customHeight="1" spans="1:17">
      <c r="A12" s="120" t="s">
        <v>52</v>
      </c>
      <c r="B12" s="121">
        <v>37209</v>
      </c>
      <c r="C12" s="118">
        <v>-17.4</v>
      </c>
      <c r="D12" s="34">
        <v>24459</v>
      </c>
      <c r="E12" s="118">
        <v>-34.3</v>
      </c>
      <c r="F12" s="34">
        <v>16386</v>
      </c>
      <c r="G12" s="118">
        <v>-33</v>
      </c>
      <c r="H12" s="34">
        <v>33859</v>
      </c>
      <c r="I12" s="130">
        <v>106.6</v>
      </c>
      <c r="J12" s="34">
        <v>44264</v>
      </c>
      <c r="K12" s="130" t="s">
        <v>53</v>
      </c>
      <c r="L12" s="34">
        <v>33401</v>
      </c>
      <c r="M12" s="130">
        <v>-24.5</v>
      </c>
      <c r="N12" s="34"/>
      <c r="O12" s="130">
        <v>-19.8</v>
      </c>
      <c r="P12" s="34"/>
      <c r="Q12" s="130">
        <v>50.2</v>
      </c>
    </row>
    <row r="13" ht="20.1" customHeight="1" spans="1:17">
      <c r="A13" s="120" t="s">
        <v>54</v>
      </c>
      <c r="B13" s="121">
        <v>132650</v>
      </c>
      <c r="C13" s="118">
        <v>19</v>
      </c>
      <c r="D13" s="34">
        <v>103811</v>
      </c>
      <c r="E13" s="118">
        <v>-21.7</v>
      </c>
      <c r="F13" s="34">
        <v>143961</v>
      </c>
      <c r="G13" s="118">
        <v>38.7</v>
      </c>
      <c r="H13" s="34">
        <v>207998</v>
      </c>
      <c r="I13" s="130">
        <v>44.5</v>
      </c>
      <c r="J13" s="34">
        <v>341656</v>
      </c>
      <c r="K13" s="130" t="s">
        <v>55</v>
      </c>
      <c r="L13" s="34">
        <v>416514</v>
      </c>
      <c r="M13" s="130">
        <v>21.9</v>
      </c>
      <c r="N13" s="34"/>
      <c r="O13" s="130">
        <v>33.2</v>
      </c>
      <c r="P13" s="34"/>
      <c r="Q13" s="130">
        <v>-7</v>
      </c>
    </row>
    <row r="14" ht="20.1" customHeight="1" spans="1:17">
      <c r="A14" s="120" t="s">
        <v>56</v>
      </c>
      <c r="B14" s="121">
        <v>43445</v>
      </c>
      <c r="C14" s="118">
        <v>28.5</v>
      </c>
      <c r="D14" s="34">
        <v>116311</v>
      </c>
      <c r="E14" s="118">
        <v>167.7</v>
      </c>
      <c r="F14" s="34">
        <v>53056</v>
      </c>
      <c r="G14" s="118">
        <v>-54.4</v>
      </c>
      <c r="H14" s="34">
        <v>30475</v>
      </c>
      <c r="I14" s="130">
        <v>-42.6</v>
      </c>
      <c r="J14" s="34">
        <v>56041</v>
      </c>
      <c r="K14" s="130" t="s">
        <v>57</v>
      </c>
      <c r="L14" s="34">
        <v>24346</v>
      </c>
      <c r="M14" s="130">
        <v>-56.6</v>
      </c>
      <c r="N14" s="34"/>
      <c r="O14" s="130">
        <v>-60.7</v>
      </c>
      <c r="P14" s="34"/>
      <c r="Q14" s="130">
        <v>9.2</v>
      </c>
    </row>
    <row r="15" ht="20.1" customHeight="1" spans="1:17">
      <c r="A15" s="120" t="s">
        <v>58</v>
      </c>
      <c r="B15" s="117"/>
      <c r="C15" s="118"/>
      <c r="D15" s="119"/>
      <c r="E15" s="118"/>
      <c r="F15" s="119"/>
      <c r="G15" s="118"/>
      <c r="H15" s="119"/>
      <c r="I15" s="130"/>
      <c r="J15" s="119"/>
      <c r="K15" s="130"/>
      <c r="L15" s="119"/>
      <c r="M15" s="130"/>
      <c r="N15" s="119"/>
      <c r="O15" s="130"/>
      <c r="P15" s="119"/>
      <c r="Q15" s="130"/>
    </row>
    <row r="16" ht="20.1" customHeight="1" spans="1:17">
      <c r="A16" s="120" t="s">
        <v>59</v>
      </c>
      <c r="B16" s="121">
        <v>60506</v>
      </c>
      <c r="C16" s="118">
        <v>48.61</v>
      </c>
      <c r="D16" s="34">
        <v>119326</v>
      </c>
      <c r="E16" s="118">
        <v>97.21</v>
      </c>
      <c r="F16" s="36">
        <v>199359</v>
      </c>
      <c r="G16" s="118">
        <v>67.07</v>
      </c>
      <c r="H16" s="36">
        <v>184356</v>
      </c>
      <c r="I16" s="130">
        <v>-7.53</v>
      </c>
      <c r="J16" s="36">
        <v>306684</v>
      </c>
      <c r="K16" s="130">
        <v>66.3542276899043</v>
      </c>
      <c r="L16" s="36">
        <v>222625</v>
      </c>
      <c r="M16" s="130">
        <v>-27.4</v>
      </c>
      <c r="N16" s="36"/>
      <c r="O16" s="130">
        <v>1.85</v>
      </c>
      <c r="P16" s="36"/>
      <c r="Q16" s="130">
        <v>-24.3</v>
      </c>
    </row>
    <row r="17" ht="20.1" customHeight="1" spans="1:17">
      <c r="A17" s="120" t="s">
        <v>60</v>
      </c>
      <c r="B17" s="121">
        <v>532629</v>
      </c>
      <c r="C17" s="118">
        <v>35.41</v>
      </c>
      <c r="D17" s="34">
        <v>691315</v>
      </c>
      <c r="E17" s="118">
        <v>29.79</v>
      </c>
      <c r="F17" s="34">
        <v>801420</v>
      </c>
      <c r="G17" s="118">
        <v>15.93</v>
      </c>
      <c r="H17" s="34">
        <v>899490</v>
      </c>
      <c r="I17" s="130">
        <v>12.24</v>
      </c>
      <c r="J17" s="34">
        <v>1020721</v>
      </c>
      <c r="K17" s="130">
        <v>13.4777485019289</v>
      </c>
      <c r="L17" s="34">
        <v>1240901</v>
      </c>
      <c r="M17" s="130">
        <v>21.6</v>
      </c>
      <c r="N17" s="34"/>
      <c r="O17" s="130">
        <v>30.83</v>
      </c>
      <c r="P17" s="34"/>
      <c r="Q17" s="130">
        <v>2</v>
      </c>
    </row>
    <row r="18" ht="20.1" customHeight="1" spans="1:17">
      <c r="A18" s="120" t="s">
        <v>61</v>
      </c>
      <c r="B18" s="121">
        <v>272451</v>
      </c>
      <c r="C18" s="118">
        <v>76.69</v>
      </c>
      <c r="D18" s="34">
        <v>430222</v>
      </c>
      <c r="E18" s="118">
        <v>57.91</v>
      </c>
      <c r="F18" s="34">
        <v>541492</v>
      </c>
      <c r="G18" s="118">
        <v>25.86</v>
      </c>
      <c r="H18" s="34">
        <v>881790</v>
      </c>
      <c r="I18" s="130">
        <v>62.8</v>
      </c>
      <c r="J18" s="34">
        <v>922702</v>
      </c>
      <c r="K18" s="130">
        <v>4.63965343222309</v>
      </c>
      <c r="L18" s="34">
        <v>1265871</v>
      </c>
      <c r="M18" s="130">
        <v>27.6</v>
      </c>
      <c r="N18" s="34"/>
      <c r="O18" s="130">
        <v>-17.74</v>
      </c>
      <c r="P18" s="34"/>
      <c r="Q18" s="130">
        <v>20.6</v>
      </c>
    </row>
    <row r="19" ht="20.1" customHeight="1" spans="1:17">
      <c r="A19" s="120" t="s">
        <v>62</v>
      </c>
      <c r="B19" s="121">
        <v>74811</v>
      </c>
      <c r="C19" s="118">
        <v>23.57</v>
      </c>
      <c r="D19" s="34">
        <v>97111</v>
      </c>
      <c r="E19" s="118">
        <v>29.81</v>
      </c>
      <c r="F19" s="34">
        <v>109964</v>
      </c>
      <c r="G19" s="118">
        <v>13.24</v>
      </c>
      <c r="H19" s="34">
        <v>66605</v>
      </c>
      <c r="I19" s="130">
        <v>-34.9</v>
      </c>
      <c r="J19" s="34">
        <v>69761</v>
      </c>
      <c r="K19" s="130">
        <v>4.73838300427896</v>
      </c>
      <c r="L19" s="34">
        <v>83777</v>
      </c>
      <c r="M19" s="130">
        <v>20.1</v>
      </c>
      <c r="N19" s="34">
        <v>122572</v>
      </c>
      <c r="O19" s="130">
        <v>46.31</v>
      </c>
      <c r="P19" s="34">
        <v>173679</v>
      </c>
      <c r="Q19" s="130">
        <v>41.7</v>
      </c>
    </row>
    <row r="20" ht="20.1" customHeight="1" spans="1:17">
      <c r="A20" s="123" t="s">
        <v>63</v>
      </c>
      <c r="B20" s="124">
        <v>783523</v>
      </c>
      <c r="C20" s="125">
        <v>49.7</v>
      </c>
      <c r="D20" s="126">
        <v>783523</v>
      </c>
      <c r="E20" s="125">
        <v>36</v>
      </c>
      <c r="F20" s="127">
        <v>1065330</v>
      </c>
      <c r="G20" s="125">
        <v>0.1</v>
      </c>
      <c r="H20" s="127">
        <v>2061195</v>
      </c>
      <c r="I20" s="132">
        <v>93.3</v>
      </c>
      <c r="J20" s="127">
        <v>1968542</v>
      </c>
      <c r="K20" s="132" t="s">
        <v>64</v>
      </c>
      <c r="L20" s="127">
        <v>2164207</v>
      </c>
      <c r="M20" s="132">
        <v>9.9</v>
      </c>
      <c r="N20" s="127"/>
      <c r="O20" s="132">
        <v>3.1</v>
      </c>
      <c r="P20" s="127"/>
      <c r="Q20" s="132">
        <v>180.5</v>
      </c>
    </row>
    <row r="22" spans="1:1">
      <c r="A22" s="128" t="s">
        <v>65</v>
      </c>
    </row>
    <row r="23" spans="1:1">
      <c r="A23" s="128"/>
    </row>
  </sheetData>
  <mergeCells count="10">
    <mergeCell ref="A1:G1"/>
    <mergeCell ref="A3:A4"/>
    <mergeCell ref="B3:B4"/>
    <mergeCell ref="D3:D4"/>
    <mergeCell ref="F3:F4"/>
    <mergeCell ref="H3:H4"/>
    <mergeCell ref="J3:J4"/>
    <mergeCell ref="L3:L4"/>
    <mergeCell ref="N3:N4"/>
    <mergeCell ref="P3:P4"/>
  </mergeCells>
  <pageMargins left="0.75" right="0.75" top="1" bottom="1" header="0.5" footer="0.5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opLeftCell="A17" workbookViewId="0">
      <selection activeCell="J19" sqref="J19"/>
    </sheetView>
  </sheetViews>
  <sheetFormatPr defaultColWidth="9" defaultRowHeight="15" outlineLevelCol="3"/>
  <cols>
    <col min="1" max="1" width="18.375" style="95" customWidth="1"/>
    <col min="2" max="2" width="18.375" style="2" customWidth="1"/>
    <col min="3" max="3" width="18.375" style="96" customWidth="1"/>
    <col min="4" max="4" width="18.375" style="2" customWidth="1"/>
    <col min="5" max="16384" width="9" style="2"/>
  </cols>
  <sheetData>
    <row r="1" ht="17.5" spans="1:4">
      <c r="A1" s="97" t="s">
        <v>66</v>
      </c>
      <c r="B1" s="97"/>
      <c r="C1" s="97"/>
      <c r="D1" s="97"/>
    </row>
    <row r="2" spans="1:4">
      <c r="A2" s="98" t="s">
        <v>1</v>
      </c>
      <c r="D2" s="99"/>
    </row>
    <row r="3" ht="21.95" customHeight="1" spans="1:4">
      <c r="A3" s="33" t="s">
        <v>67</v>
      </c>
      <c r="B3" s="58" t="s">
        <v>68</v>
      </c>
      <c r="C3" s="58" t="s">
        <v>69</v>
      </c>
      <c r="D3" s="100" t="s">
        <v>68</v>
      </c>
    </row>
    <row r="4" ht="21.95" customHeight="1" spans="1:4">
      <c r="A4" s="101" t="s">
        <v>70</v>
      </c>
      <c r="B4" s="35">
        <v>5</v>
      </c>
      <c r="C4" s="102" t="s">
        <v>71</v>
      </c>
      <c r="D4" s="103">
        <v>1577</v>
      </c>
    </row>
    <row r="5" ht="21.95" customHeight="1" spans="1:4">
      <c r="A5" s="101" t="s">
        <v>72</v>
      </c>
      <c r="B5" s="35">
        <v>7</v>
      </c>
      <c r="C5" s="102" t="s">
        <v>73</v>
      </c>
      <c r="D5" s="103">
        <v>1631</v>
      </c>
    </row>
    <row r="6" ht="21.95" customHeight="1" spans="1:4">
      <c r="A6" s="101" t="s">
        <v>74</v>
      </c>
      <c r="B6" s="35">
        <v>0</v>
      </c>
      <c r="C6" s="102" t="s">
        <v>75</v>
      </c>
      <c r="D6" s="103">
        <v>1888</v>
      </c>
    </row>
    <row r="7" ht="21.95" customHeight="1" spans="1:4">
      <c r="A7" s="101" t="s">
        <v>76</v>
      </c>
      <c r="B7" s="35">
        <v>5</v>
      </c>
      <c r="C7" s="102" t="s">
        <v>77</v>
      </c>
      <c r="D7" s="103">
        <v>2613</v>
      </c>
    </row>
    <row r="8" ht="21.95" customHeight="1" spans="1:4">
      <c r="A8" s="101" t="s">
        <v>78</v>
      </c>
      <c r="B8" s="35">
        <v>17</v>
      </c>
      <c r="C8" s="102" t="s">
        <v>79</v>
      </c>
      <c r="D8" s="103">
        <v>1663</v>
      </c>
    </row>
    <row r="9" ht="21.95" customHeight="1" spans="1:4">
      <c r="A9" s="101" t="s">
        <v>80</v>
      </c>
      <c r="B9" s="35">
        <v>7</v>
      </c>
      <c r="C9" s="102" t="s">
        <v>81</v>
      </c>
      <c r="D9" s="103">
        <v>1806</v>
      </c>
    </row>
    <row r="10" ht="21.95" customHeight="1" spans="1:4">
      <c r="A10" s="101" t="s">
        <v>82</v>
      </c>
      <c r="B10" s="35">
        <v>7</v>
      </c>
      <c r="C10" s="102" t="s">
        <v>83</v>
      </c>
      <c r="D10" s="103">
        <v>2537</v>
      </c>
    </row>
    <row r="11" ht="21.95" customHeight="1" spans="1:4">
      <c r="A11" s="101" t="s">
        <v>84</v>
      </c>
      <c r="B11" s="35">
        <v>26</v>
      </c>
      <c r="C11" s="102" t="s">
        <v>85</v>
      </c>
      <c r="D11" s="103">
        <v>3048</v>
      </c>
    </row>
    <row r="12" ht="21.95" customHeight="1" spans="1:4">
      <c r="A12" s="101" t="s">
        <v>86</v>
      </c>
      <c r="B12" s="35">
        <v>17</v>
      </c>
      <c r="C12" s="102" t="s">
        <v>87</v>
      </c>
      <c r="D12" s="103">
        <v>3840</v>
      </c>
    </row>
    <row r="13" ht="21.95" customHeight="1" spans="1:4">
      <c r="A13" s="101" t="s">
        <v>88</v>
      </c>
      <c r="B13" s="35">
        <v>853</v>
      </c>
      <c r="C13" s="102" t="s">
        <v>89</v>
      </c>
      <c r="D13" s="103">
        <v>2694</v>
      </c>
    </row>
    <row r="14" ht="21.95" customHeight="1" spans="1:4">
      <c r="A14" s="101" t="s">
        <v>90</v>
      </c>
      <c r="B14" s="35">
        <v>233</v>
      </c>
      <c r="C14" s="102" t="s">
        <v>91</v>
      </c>
      <c r="D14" s="103">
        <v>7848</v>
      </c>
    </row>
    <row r="15" ht="21.95" customHeight="1" spans="1:4">
      <c r="A15" s="101" t="s">
        <v>92</v>
      </c>
      <c r="B15" s="35">
        <v>236</v>
      </c>
      <c r="C15" s="102" t="s">
        <v>93</v>
      </c>
      <c r="D15" s="103">
        <v>5130</v>
      </c>
    </row>
    <row r="16" ht="21.95" customHeight="1" spans="1:4">
      <c r="A16" s="101" t="s">
        <v>94</v>
      </c>
      <c r="B16" s="35">
        <v>47</v>
      </c>
      <c r="C16" s="102" t="s">
        <v>95</v>
      </c>
      <c r="D16" s="103">
        <v>9625</v>
      </c>
    </row>
    <row r="17" ht="21.95" customHeight="1" spans="1:4">
      <c r="A17" s="101" t="s">
        <v>96</v>
      </c>
      <c r="B17" s="35">
        <v>22</v>
      </c>
      <c r="C17" s="102" t="s">
        <v>97</v>
      </c>
      <c r="D17" s="103">
        <v>18541</v>
      </c>
    </row>
    <row r="18" ht="21.95" customHeight="1" spans="1:4">
      <c r="A18" s="101" t="s">
        <v>98</v>
      </c>
      <c r="B18" s="35">
        <v>15</v>
      </c>
      <c r="C18" s="102" t="s">
        <v>99</v>
      </c>
      <c r="D18" s="103">
        <v>15294</v>
      </c>
    </row>
    <row r="19" ht="21.95" customHeight="1" spans="1:4">
      <c r="A19" s="101" t="s">
        <v>100</v>
      </c>
      <c r="B19" s="35">
        <v>57</v>
      </c>
      <c r="C19" s="102" t="s">
        <v>101</v>
      </c>
      <c r="D19" s="103">
        <v>16748</v>
      </c>
    </row>
    <row r="20" ht="21.95" customHeight="1" spans="1:4">
      <c r="A20" s="101" t="s">
        <v>102</v>
      </c>
      <c r="B20" s="35">
        <v>109</v>
      </c>
      <c r="C20" s="102" t="s">
        <v>103</v>
      </c>
      <c r="D20" s="103">
        <v>29748</v>
      </c>
    </row>
    <row r="21" ht="21.95" customHeight="1" spans="1:4">
      <c r="A21" s="101" t="s">
        <v>104</v>
      </c>
      <c r="B21" s="35">
        <v>126</v>
      </c>
      <c r="C21" s="102" t="s">
        <v>105</v>
      </c>
      <c r="D21" s="103">
        <v>21462</v>
      </c>
    </row>
    <row r="22" ht="21.95" customHeight="1" spans="1:4">
      <c r="A22" s="101" t="s">
        <v>106</v>
      </c>
      <c r="B22" s="35">
        <v>129</v>
      </c>
      <c r="C22" s="102" t="s">
        <v>107</v>
      </c>
      <c r="D22" s="103">
        <v>21548</v>
      </c>
    </row>
    <row r="23" ht="21.95" customHeight="1" spans="1:4">
      <c r="A23" s="101" t="s">
        <v>108</v>
      </c>
      <c r="B23" s="35">
        <v>174</v>
      </c>
      <c r="C23" s="102" t="s">
        <v>109</v>
      </c>
      <c r="D23" s="103">
        <v>24198</v>
      </c>
    </row>
    <row r="24" ht="21.95" customHeight="1" spans="1:4">
      <c r="A24" s="101" t="s">
        <v>110</v>
      </c>
      <c r="B24" s="35">
        <v>83</v>
      </c>
      <c r="C24" s="102" t="s">
        <v>111</v>
      </c>
      <c r="D24" s="104">
        <v>31042</v>
      </c>
    </row>
    <row r="25" ht="21.95" customHeight="1" spans="1:4">
      <c r="A25" s="101" t="s">
        <v>112</v>
      </c>
      <c r="B25" s="35">
        <v>94</v>
      </c>
      <c r="C25" s="102" t="s">
        <v>113</v>
      </c>
      <c r="D25" s="45">
        <v>40396</v>
      </c>
    </row>
    <row r="26" ht="21.95" customHeight="1" spans="1:4">
      <c r="A26" s="101" t="s">
        <v>114</v>
      </c>
      <c r="B26" s="35">
        <v>88</v>
      </c>
      <c r="C26" s="102" t="s">
        <v>115</v>
      </c>
      <c r="D26" s="45">
        <v>49451</v>
      </c>
    </row>
    <row r="27" ht="21.95" customHeight="1" spans="1:4">
      <c r="A27" s="101" t="s">
        <v>116</v>
      </c>
      <c r="B27" s="35">
        <v>205</v>
      </c>
      <c r="C27" s="102" t="s">
        <v>117</v>
      </c>
      <c r="D27" s="45">
        <v>69870</v>
      </c>
    </row>
    <row r="28" ht="21.95" customHeight="1" spans="1:4">
      <c r="A28" s="101" t="s">
        <v>118</v>
      </c>
      <c r="B28" s="35">
        <v>226</v>
      </c>
      <c r="C28" s="102" t="s">
        <v>119</v>
      </c>
      <c r="D28" s="45">
        <v>138228</v>
      </c>
    </row>
    <row r="29" ht="21.95" customHeight="1" spans="1:4">
      <c r="A29" s="101" t="s">
        <v>120</v>
      </c>
      <c r="B29" s="35">
        <v>191</v>
      </c>
      <c r="C29" s="102" t="s">
        <v>121</v>
      </c>
      <c r="D29" s="45">
        <v>182922</v>
      </c>
    </row>
    <row r="30" ht="21.95" customHeight="1" spans="1:4">
      <c r="A30" s="101" t="s">
        <v>122</v>
      </c>
      <c r="B30" s="35">
        <v>303</v>
      </c>
      <c r="C30" s="102" t="s">
        <v>123</v>
      </c>
      <c r="D30" s="105">
        <v>262966</v>
      </c>
    </row>
    <row r="31" ht="21.75" customHeight="1" spans="1:4">
      <c r="A31" s="101" t="s">
        <v>124</v>
      </c>
      <c r="B31" s="35">
        <v>413</v>
      </c>
      <c r="C31" s="102" t="s">
        <v>125</v>
      </c>
      <c r="D31" s="105">
        <v>351502</v>
      </c>
    </row>
    <row r="32" ht="24" customHeight="1" spans="1:4">
      <c r="A32" s="101" t="s">
        <v>126</v>
      </c>
      <c r="B32" s="35">
        <v>545</v>
      </c>
      <c r="C32" s="102" t="s">
        <v>127</v>
      </c>
      <c r="D32" s="105">
        <v>500319</v>
      </c>
    </row>
    <row r="33" ht="24" customHeight="1" spans="1:4">
      <c r="A33" s="101" t="s">
        <v>128</v>
      </c>
      <c r="B33" s="35">
        <v>941</v>
      </c>
      <c r="C33" s="102" t="s">
        <v>129</v>
      </c>
      <c r="D33" s="105">
        <v>683615</v>
      </c>
    </row>
    <row r="34" ht="24" customHeight="1" spans="1:4">
      <c r="A34" s="101" t="s">
        <v>130</v>
      </c>
      <c r="B34" s="35">
        <v>564</v>
      </c>
      <c r="C34" s="102" t="s">
        <v>131</v>
      </c>
      <c r="D34" s="105">
        <v>979204</v>
      </c>
    </row>
    <row r="35" ht="24" customHeight="1" spans="1:4">
      <c r="A35" s="101" t="s">
        <v>132</v>
      </c>
      <c r="B35" s="35">
        <v>1155</v>
      </c>
      <c r="C35" s="102" t="s">
        <v>133</v>
      </c>
      <c r="D35" s="105">
        <v>1380673</v>
      </c>
    </row>
    <row r="36" spans="1:4">
      <c r="A36" s="101" t="s">
        <v>134</v>
      </c>
      <c r="B36" s="35">
        <v>1701</v>
      </c>
      <c r="C36" s="102" t="s">
        <v>135</v>
      </c>
      <c r="D36" s="105">
        <v>1699058</v>
      </c>
    </row>
    <row r="37" spans="1:4">
      <c r="A37" s="106"/>
      <c r="B37" s="107"/>
      <c r="C37" s="102" t="s">
        <v>136</v>
      </c>
      <c r="D37" s="105">
        <v>2081767</v>
      </c>
    </row>
    <row r="38" spans="1:4">
      <c r="A38" s="106"/>
      <c r="B38" s="107"/>
      <c r="C38" s="102" t="s">
        <v>137</v>
      </c>
      <c r="D38" s="105">
        <v>2319868</v>
      </c>
    </row>
    <row r="39" spans="1:4">
      <c r="A39" s="106"/>
      <c r="B39" s="107"/>
      <c r="C39" s="102" t="s">
        <v>138</v>
      </c>
      <c r="D39" s="105">
        <v>2729397</v>
      </c>
    </row>
    <row r="40" spans="1:2">
      <c r="A40" s="108" t="s">
        <v>139</v>
      </c>
      <c r="B40" s="108"/>
    </row>
    <row r="41" spans="1:2">
      <c r="A41" s="108" t="s">
        <v>140</v>
      </c>
      <c r="B41" s="108"/>
    </row>
  </sheetData>
  <mergeCells count="1">
    <mergeCell ref="A1:D1"/>
  </mergeCells>
  <pageMargins left="0.75" right="0.75" top="1" bottom="1" header="0.5" footer="0.5"/>
  <pageSetup paperSize="9" orientation="portrait" horizontalDpi="180" verticalDpi="18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1"/>
  <sheetViews>
    <sheetView workbookViewId="0">
      <selection activeCell="O4" sqref="O4"/>
    </sheetView>
  </sheetViews>
  <sheetFormatPr defaultColWidth="9" defaultRowHeight="13"/>
  <cols>
    <col min="1" max="1" width="30.75" style="75" customWidth="1"/>
    <col min="2" max="3" width="8.125" style="75" customWidth="1"/>
    <col min="4" max="4" width="7.875" style="78" customWidth="1"/>
    <col min="5" max="5" width="7" style="75" customWidth="1"/>
    <col min="6" max="6" width="8.125" style="75" customWidth="1"/>
    <col min="7" max="7" width="6.75" style="75" customWidth="1"/>
    <col min="8" max="16384" width="9" style="75"/>
  </cols>
  <sheetData>
    <row r="1" ht="36.75" customHeight="1" spans="1:7">
      <c r="A1" s="88" t="s">
        <v>141</v>
      </c>
      <c r="B1" s="88"/>
      <c r="C1" s="88"/>
      <c r="D1" s="88"/>
      <c r="E1" s="88"/>
      <c r="F1" s="88"/>
      <c r="G1" s="88"/>
    </row>
    <row r="2" spans="1:7">
      <c r="A2" s="88"/>
      <c r="B2" s="88"/>
      <c r="C2" s="88"/>
      <c r="D2" s="88"/>
      <c r="E2" s="88"/>
      <c r="F2" s="88"/>
      <c r="G2" s="88"/>
    </row>
    <row r="3" ht="15" customHeight="1" spans="4:4">
      <c r="D3" s="89" t="s">
        <v>142</v>
      </c>
    </row>
    <row r="4" s="74" customFormat="1" ht="30" customHeight="1" spans="1:10">
      <c r="A4" s="79" t="s">
        <v>143</v>
      </c>
      <c r="B4" s="80" t="s">
        <v>144</v>
      </c>
      <c r="C4" s="81"/>
      <c r="D4" s="81"/>
      <c r="E4" s="93" t="s">
        <v>145</v>
      </c>
      <c r="F4" s="79"/>
      <c r="G4" s="79"/>
      <c r="H4" s="80" t="s">
        <v>146</v>
      </c>
      <c r="I4" s="81"/>
      <c r="J4" s="81"/>
    </row>
    <row r="5" s="74" customFormat="1" ht="33" customHeight="1" spans="1:10">
      <c r="A5" s="82"/>
      <c r="B5" s="83" t="s">
        <v>147</v>
      </c>
      <c r="C5" s="83" t="s">
        <v>148</v>
      </c>
      <c r="D5" s="83" t="s">
        <v>149</v>
      </c>
      <c r="E5" s="83" t="s">
        <v>147</v>
      </c>
      <c r="F5" s="83" t="s">
        <v>148</v>
      </c>
      <c r="G5" s="83" t="s">
        <v>149</v>
      </c>
      <c r="H5" s="83" t="s">
        <v>147</v>
      </c>
      <c r="I5" s="83" t="s">
        <v>148</v>
      </c>
      <c r="J5" s="83" t="s">
        <v>149</v>
      </c>
    </row>
    <row r="6" s="74" customFormat="1" ht="12.75" customHeight="1" spans="1:10">
      <c r="A6" s="84" t="s">
        <v>150</v>
      </c>
      <c r="B6" s="85" t="s">
        <v>151</v>
      </c>
      <c r="C6" s="85" t="s">
        <v>151</v>
      </c>
      <c r="D6" s="85" t="s">
        <v>151</v>
      </c>
      <c r="E6" s="85" t="s">
        <v>151</v>
      </c>
      <c r="F6" s="85" t="s">
        <v>151</v>
      </c>
      <c r="G6" s="85" t="s">
        <v>151</v>
      </c>
      <c r="H6" s="85" t="s">
        <v>151</v>
      </c>
      <c r="I6" s="85" t="s">
        <v>151</v>
      </c>
      <c r="J6" s="85" t="s">
        <v>151</v>
      </c>
    </row>
    <row r="7" s="74" customFormat="1" ht="12.75" customHeight="1" spans="1:10">
      <c r="A7" s="84" t="s">
        <v>152</v>
      </c>
      <c r="B7" s="85"/>
      <c r="C7" s="85"/>
      <c r="D7" s="85">
        <v>5.7</v>
      </c>
      <c r="E7" s="85"/>
      <c r="F7" s="85"/>
      <c r="G7" s="85">
        <v>10.4</v>
      </c>
      <c r="H7" s="85">
        <v>496749</v>
      </c>
      <c r="I7" s="85">
        <v>543678</v>
      </c>
      <c r="J7" s="85">
        <v>-8.6</v>
      </c>
    </row>
    <row r="8" s="74" customFormat="1" ht="12.75" customHeight="1" spans="1:10">
      <c r="A8" s="84" t="s">
        <v>153</v>
      </c>
      <c r="B8" s="85"/>
      <c r="C8" s="85"/>
      <c r="D8" s="85">
        <v>-9.6</v>
      </c>
      <c r="E8" s="85"/>
      <c r="F8" s="85"/>
      <c r="G8" s="85">
        <v>-9.6</v>
      </c>
      <c r="H8" s="85" t="s">
        <v>151</v>
      </c>
      <c r="I8" s="85" t="s">
        <v>151</v>
      </c>
      <c r="J8" s="85" t="s">
        <v>154</v>
      </c>
    </row>
    <row r="9" s="74" customFormat="1" ht="12.75" customHeight="1" spans="1:10">
      <c r="A9" s="84" t="s">
        <v>155</v>
      </c>
      <c r="B9" s="85"/>
      <c r="C9" s="85"/>
      <c r="D9" s="85">
        <v>31.1</v>
      </c>
      <c r="E9" s="85"/>
      <c r="F9" s="85"/>
      <c r="G9" s="85">
        <v>43.9</v>
      </c>
      <c r="H9" s="85">
        <v>454459</v>
      </c>
      <c r="I9" s="85">
        <v>425669</v>
      </c>
      <c r="J9" s="85">
        <v>6.8</v>
      </c>
    </row>
    <row r="10" s="74" customFormat="1" ht="12.75" customHeight="1" spans="1:10">
      <c r="A10" s="84" t="s">
        <v>156</v>
      </c>
      <c r="B10" s="85"/>
      <c r="C10" s="85"/>
      <c r="D10" s="85">
        <v>10.8</v>
      </c>
      <c r="E10" s="85"/>
      <c r="F10" s="85"/>
      <c r="G10" s="85">
        <v>5.5</v>
      </c>
      <c r="H10" s="85">
        <v>173679</v>
      </c>
      <c r="I10" s="85">
        <v>122572</v>
      </c>
      <c r="J10" s="85">
        <v>41.7</v>
      </c>
    </row>
    <row r="11" s="74" customFormat="1" ht="12.75" customHeight="1" spans="1:10">
      <c r="A11" s="84" t="s">
        <v>157</v>
      </c>
      <c r="B11" s="85"/>
      <c r="C11" s="85"/>
      <c r="D11" s="85">
        <v>0.9</v>
      </c>
      <c r="E11" s="85"/>
      <c r="F11" s="85"/>
      <c r="G11" s="85">
        <v>3.7</v>
      </c>
      <c r="H11" s="85">
        <v>4100</v>
      </c>
      <c r="I11" s="85">
        <v>11900</v>
      </c>
      <c r="J11" s="85">
        <v>-65.5</v>
      </c>
    </row>
    <row r="12" s="74" customFormat="1" ht="12.75" customHeight="1" spans="1:10">
      <c r="A12" s="84" t="s">
        <v>158</v>
      </c>
      <c r="B12" s="85"/>
      <c r="C12" s="85"/>
      <c r="D12" s="85">
        <v>57.3</v>
      </c>
      <c r="E12" s="85"/>
      <c r="F12" s="85"/>
      <c r="G12" s="85" t="s">
        <v>154</v>
      </c>
      <c r="H12" s="85">
        <v>148612</v>
      </c>
      <c r="I12" s="85">
        <v>94495</v>
      </c>
      <c r="J12" s="85">
        <v>57.3</v>
      </c>
    </row>
    <row r="13" s="74" customFormat="1" ht="12.75" customHeight="1" spans="1:10">
      <c r="A13" s="84" t="s">
        <v>159</v>
      </c>
      <c r="B13" s="85">
        <v>382748</v>
      </c>
      <c r="C13" s="85">
        <v>136455</v>
      </c>
      <c r="D13" s="85">
        <v>180.5</v>
      </c>
      <c r="E13" s="85">
        <v>335068</v>
      </c>
      <c r="F13" s="85">
        <v>107473</v>
      </c>
      <c r="G13" s="85">
        <v>211.8</v>
      </c>
      <c r="H13" s="85">
        <v>47680</v>
      </c>
      <c r="I13" s="85">
        <v>28982</v>
      </c>
      <c r="J13" s="85">
        <v>64.5</v>
      </c>
    </row>
    <row r="14" s="74" customFormat="1" ht="12.75" customHeight="1" spans="1:10">
      <c r="A14" s="84" t="s">
        <v>160</v>
      </c>
      <c r="B14" s="85" t="s">
        <v>151</v>
      </c>
      <c r="C14" s="85" t="s">
        <v>151</v>
      </c>
      <c r="D14" s="85" t="s">
        <v>151</v>
      </c>
      <c r="E14" s="85" t="s">
        <v>151</v>
      </c>
      <c r="F14" s="85" t="s">
        <v>151</v>
      </c>
      <c r="G14" s="85" t="s">
        <v>151</v>
      </c>
      <c r="H14" s="85" t="s">
        <v>151</v>
      </c>
      <c r="I14" s="85" t="s">
        <v>151</v>
      </c>
      <c r="J14" s="85" t="s">
        <v>151</v>
      </c>
    </row>
    <row r="15" s="74" customFormat="1" ht="12.75" customHeight="1" spans="1:10">
      <c r="A15" s="84" t="s">
        <v>161</v>
      </c>
      <c r="B15" s="85">
        <v>258</v>
      </c>
      <c r="C15" s="85">
        <v>230</v>
      </c>
      <c r="D15" s="85">
        <v>12.2</v>
      </c>
      <c r="E15" s="85">
        <v>258</v>
      </c>
      <c r="F15" s="85">
        <v>230</v>
      </c>
      <c r="G15" s="85">
        <v>12.2</v>
      </c>
      <c r="H15" s="85" t="s">
        <v>151</v>
      </c>
      <c r="I15" s="85" t="s">
        <v>151</v>
      </c>
      <c r="J15" s="85" t="s">
        <v>154</v>
      </c>
    </row>
    <row r="16" s="74" customFormat="1" ht="12.75" customHeight="1" spans="1:10">
      <c r="A16" s="84" t="s">
        <v>162</v>
      </c>
      <c r="B16" s="85">
        <v>148</v>
      </c>
      <c r="C16" s="85">
        <v>180</v>
      </c>
      <c r="D16" s="85">
        <v>-17.8</v>
      </c>
      <c r="E16" s="85">
        <v>148</v>
      </c>
      <c r="F16" s="85">
        <v>180</v>
      </c>
      <c r="G16" s="85">
        <v>-17.8</v>
      </c>
      <c r="H16" s="85" t="s">
        <v>151</v>
      </c>
      <c r="I16" s="85" t="s">
        <v>151</v>
      </c>
      <c r="J16" s="85" t="s">
        <v>154</v>
      </c>
    </row>
    <row r="17" s="74" customFormat="1" ht="12.75" customHeight="1" spans="1:10">
      <c r="A17" s="84" t="s">
        <v>163</v>
      </c>
      <c r="B17" s="85">
        <v>181</v>
      </c>
      <c r="C17" s="85">
        <v>112</v>
      </c>
      <c r="D17" s="85">
        <v>61.6</v>
      </c>
      <c r="E17" s="85">
        <v>181</v>
      </c>
      <c r="F17" s="85">
        <v>112</v>
      </c>
      <c r="G17" s="85">
        <v>61.6</v>
      </c>
      <c r="H17" s="85" t="s">
        <v>151</v>
      </c>
      <c r="I17" s="85" t="s">
        <v>151</v>
      </c>
      <c r="J17" s="85" t="s">
        <v>154</v>
      </c>
    </row>
    <row r="18" s="74" customFormat="1" ht="12.75" customHeight="1" spans="1:10">
      <c r="A18" s="84" t="s">
        <v>164</v>
      </c>
      <c r="B18" s="85" t="s">
        <v>151</v>
      </c>
      <c r="C18" s="85" t="s">
        <v>151</v>
      </c>
      <c r="D18" s="85" t="s">
        <v>151</v>
      </c>
      <c r="E18" s="85" t="s">
        <v>151</v>
      </c>
      <c r="F18" s="85" t="s">
        <v>151</v>
      </c>
      <c r="G18" s="85" t="s">
        <v>151</v>
      </c>
      <c r="H18" s="85" t="s">
        <v>151</v>
      </c>
      <c r="I18" s="85" t="s">
        <v>151</v>
      </c>
      <c r="J18" s="85" t="s">
        <v>151</v>
      </c>
    </row>
    <row r="19" s="74" customFormat="1" ht="12.75" customHeight="1" spans="1:10">
      <c r="A19" s="84" t="s">
        <v>165</v>
      </c>
      <c r="B19" s="85">
        <v>1941844</v>
      </c>
      <c r="C19" s="85">
        <v>2033169</v>
      </c>
      <c r="D19" s="85">
        <v>-4.5</v>
      </c>
      <c r="E19" s="85">
        <v>1046007</v>
      </c>
      <c r="F19" s="85">
        <v>963416</v>
      </c>
      <c r="G19" s="85">
        <v>8.6</v>
      </c>
      <c r="H19" s="85">
        <v>895837</v>
      </c>
      <c r="I19" s="85">
        <v>1069753</v>
      </c>
      <c r="J19" s="85">
        <v>-16.3</v>
      </c>
    </row>
    <row r="20" s="74" customFormat="1" ht="12.75" customHeight="1" spans="1:10">
      <c r="A20" s="84" t="s">
        <v>166</v>
      </c>
      <c r="B20" s="85">
        <v>636822</v>
      </c>
      <c r="C20" s="85">
        <v>765216</v>
      </c>
      <c r="D20" s="85">
        <v>-16.8</v>
      </c>
      <c r="E20" s="85">
        <v>8900</v>
      </c>
      <c r="F20" s="85">
        <v>0</v>
      </c>
      <c r="G20" s="85" t="s">
        <v>154</v>
      </c>
      <c r="H20" s="85">
        <v>627922</v>
      </c>
      <c r="I20" s="85">
        <v>765216</v>
      </c>
      <c r="J20" s="85">
        <v>-17.9</v>
      </c>
    </row>
    <row r="21" s="74" customFormat="1" ht="12.75" customHeight="1" spans="1:10">
      <c r="A21" s="84" t="s">
        <v>167</v>
      </c>
      <c r="B21" s="85">
        <v>439381</v>
      </c>
      <c r="C21" s="85">
        <v>262664</v>
      </c>
      <c r="D21" s="85">
        <v>67.3</v>
      </c>
      <c r="E21" s="85">
        <v>288128</v>
      </c>
      <c r="F21" s="85">
        <v>225532</v>
      </c>
      <c r="G21" s="85">
        <v>27.8</v>
      </c>
      <c r="H21" s="85">
        <v>151253</v>
      </c>
      <c r="I21" s="85">
        <v>37132</v>
      </c>
      <c r="J21" s="85">
        <v>307.3</v>
      </c>
    </row>
    <row r="22" s="74" customFormat="1" ht="12.75" customHeight="1" spans="1:10">
      <c r="A22" s="84" t="s">
        <v>166</v>
      </c>
      <c r="B22" s="85">
        <v>136720</v>
      </c>
      <c r="C22" s="85">
        <v>28641</v>
      </c>
      <c r="D22" s="85">
        <v>377.4</v>
      </c>
      <c r="E22" s="85">
        <v>0</v>
      </c>
      <c r="F22" s="85">
        <v>0</v>
      </c>
      <c r="G22" s="85" t="s">
        <v>154</v>
      </c>
      <c r="H22" s="85">
        <v>136720</v>
      </c>
      <c r="I22" s="85">
        <v>28641</v>
      </c>
      <c r="J22" s="85">
        <v>377.4</v>
      </c>
    </row>
    <row r="23" s="74" customFormat="1" ht="12.75" customHeight="1" spans="1:10">
      <c r="A23" s="84" t="s">
        <v>168</v>
      </c>
      <c r="B23" s="85">
        <v>81104</v>
      </c>
      <c r="C23" s="85">
        <v>43233</v>
      </c>
      <c r="D23" s="85">
        <v>87.6</v>
      </c>
      <c r="E23" s="85">
        <v>39490</v>
      </c>
      <c r="F23" s="85">
        <v>32837</v>
      </c>
      <c r="G23" s="85">
        <v>20.3</v>
      </c>
      <c r="H23" s="85">
        <v>41614</v>
      </c>
      <c r="I23" s="85">
        <v>10396</v>
      </c>
      <c r="J23" s="85">
        <v>300.3</v>
      </c>
    </row>
    <row r="24" s="74" customFormat="1" ht="12.75" customHeight="1" spans="1:10">
      <c r="A24" s="84" t="s">
        <v>166</v>
      </c>
      <c r="B24" s="85">
        <v>37604</v>
      </c>
      <c r="C24" s="85">
        <v>8004</v>
      </c>
      <c r="D24" s="85">
        <v>369.8</v>
      </c>
      <c r="E24" s="85">
        <v>0</v>
      </c>
      <c r="F24" s="85">
        <v>0</v>
      </c>
      <c r="G24" s="85" t="s">
        <v>154</v>
      </c>
      <c r="H24" s="85">
        <v>37604</v>
      </c>
      <c r="I24" s="85">
        <v>8004</v>
      </c>
      <c r="J24" s="85">
        <v>369.8</v>
      </c>
    </row>
    <row r="25" s="74" customFormat="1" ht="12.75" customHeight="1" spans="1:10">
      <c r="A25" s="84" t="s">
        <v>169</v>
      </c>
      <c r="B25" s="85">
        <v>0</v>
      </c>
      <c r="C25" s="85">
        <v>0</v>
      </c>
      <c r="D25" s="85" t="s">
        <v>154</v>
      </c>
      <c r="E25" s="85">
        <v>0</v>
      </c>
      <c r="F25" s="85">
        <v>0</v>
      </c>
      <c r="G25" s="85" t="s">
        <v>154</v>
      </c>
      <c r="H25" s="85">
        <v>0</v>
      </c>
      <c r="I25" s="85">
        <v>0</v>
      </c>
      <c r="J25" s="85" t="s">
        <v>154</v>
      </c>
    </row>
    <row r="26" s="74" customFormat="1" ht="12.75" customHeight="1" spans="1:10">
      <c r="A26" s="84" t="s">
        <v>170</v>
      </c>
      <c r="B26" s="85">
        <v>169615</v>
      </c>
      <c r="C26" s="85">
        <v>114615</v>
      </c>
      <c r="D26" s="85">
        <v>48</v>
      </c>
      <c r="E26" s="85">
        <v>60345</v>
      </c>
      <c r="F26" s="85">
        <v>57478</v>
      </c>
      <c r="G26" s="85">
        <v>5</v>
      </c>
      <c r="H26" s="85">
        <v>109270</v>
      </c>
      <c r="I26" s="85">
        <v>57137</v>
      </c>
      <c r="J26" s="85">
        <v>91.2</v>
      </c>
    </row>
    <row r="27" s="74" customFormat="1" ht="12.75" customHeight="1" spans="1:10">
      <c r="A27" s="84" t="s">
        <v>171</v>
      </c>
      <c r="B27" s="85">
        <v>613396</v>
      </c>
      <c r="C27" s="85">
        <v>545811</v>
      </c>
      <c r="D27" s="85">
        <v>12.4</v>
      </c>
      <c r="E27" s="85">
        <v>436062</v>
      </c>
      <c r="F27" s="85">
        <v>373333</v>
      </c>
      <c r="G27" s="85">
        <v>16.8</v>
      </c>
      <c r="H27" s="85">
        <v>177334</v>
      </c>
      <c r="I27" s="85">
        <v>172478</v>
      </c>
      <c r="J27" s="85">
        <v>2.8</v>
      </c>
    </row>
    <row r="28" s="74" customFormat="1" ht="12.75" customHeight="1" spans="1:10">
      <c r="A28" s="84" t="s">
        <v>172</v>
      </c>
      <c r="B28" s="85">
        <v>52047</v>
      </c>
      <c r="C28" s="85">
        <v>31292</v>
      </c>
      <c r="D28" s="85">
        <v>66.3</v>
      </c>
      <c r="E28" s="85">
        <v>52047</v>
      </c>
      <c r="F28" s="85">
        <v>31292</v>
      </c>
      <c r="G28" s="85">
        <v>66.3</v>
      </c>
      <c r="H28" s="85" t="s">
        <v>151</v>
      </c>
      <c r="I28" s="85" t="s">
        <v>151</v>
      </c>
      <c r="J28" s="85" t="s">
        <v>154</v>
      </c>
    </row>
    <row r="29" s="74" customFormat="1" ht="12.75" customHeight="1" spans="1:10">
      <c r="A29" s="84" t="s">
        <v>173</v>
      </c>
      <c r="B29" s="85">
        <v>0</v>
      </c>
      <c r="C29" s="85">
        <v>238</v>
      </c>
      <c r="D29" s="85">
        <v>-100</v>
      </c>
      <c r="E29" s="85">
        <v>0</v>
      </c>
      <c r="F29" s="85">
        <v>238</v>
      </c>
      <c r="G29" s="85">
        <v>-100</v>
      </c>
      <c r="H29" s="85" t="s">
        <v>151</v>
      </c>
      <c r="I29" s="85" t="s">
        <v>151</v>
      </c>
      <c r="J29" s="85" t="s">
        <v>154</v>
      </c>
    </row>
    <row r="30" s="74" customFormat="1" ht="12.75" customHeight="1" spans="1:10">
      <c r="A30" s="84" t="s">
        <v>174</v>
      </c>
      <c r="B30" s="85">
        <v>62260</v>
      </c>
      <c r="C30" s="85">
        <v>71000</v>
      </c>
      <c r="D30" s="85">
        <v>-12.3</v>
      </c>
      <c r="E30" s="85">
        <v>60960</v>
      </c>
      <c r="F30" s="85">
        <v>64700</v>
      </c>
      <c r="G30" s="85">
        <v>-5.8</v>
      </c>
      <c r="H30" s="85">
        <v>1300</v>
      </c>
      <c r="I30" s="85">
        <v>6300</v>
      </c>
      <c r="J30" s="85">
        <v>-79.4</v>
      </c>
    </row>
    <row r="31" s="74" customFormat="1" ht="12.75" customHeight="1" spans="1:10">
      <c r="A31" s="84" t="s">
        <v>175</v>
      </c>
      <c r="B31" s="85">
        <v>1800</v>
      </c>
      <c r="C31" s="85">
        <v>0</v>
      </c>
      <c r="D31" s="85" t="s">
        <v>154</v>
      </c>
      <c r="E31" s="85">
        <v>1800</v>
      </c>
      <c r="F31" s="85">
        <v>0</v>
      </c>
      <c r="G31" s="85" t="s">
        <v>154</v>
      </c>
      <c r="H31" s="85" t="s">
        <v>151</v>
      </c>
      <c r="I31" s="85" t="s">
        <v>151</v>
      </c>
      <c r="J31" s="85" t="s">
        <v>154</v>
      </c>
    </row>
    <row r="32" s="74" customFormat="1" ht="12.75" customHeight="1" spans="1:10">
      <c r="A32" s="84" t="s">
        <v>176</v>
      </c>
      <c r="B32" s="85">
        <v>55</v>
      </c>
      <c r="C32" s="85">
        <v>0</v>
      </c>
      <c r="D32" s="85" t="s">
        <v>154</v>
      </c>
      <c r="E32" s="85">
        <v>55</v>
      </c>
      <c r="F32" s="85">
        <v>0</v>
      </c>
      <c r="G32" s="85" t="s">
        <v>154</v>
      </c>
      <c r="H32" s="85">
        <v>0</v>
      </c>
      <c r="I32" s="85">
        <v>0</v>
      </c>
      <c r="J32" s="85" t="s">
        <v>154</v>
      </c>
    </row>
    <row r="33" s="74" customFormat="1" ht="12.75" customHeight="1" spans="1:10">
      <c r="A33" s="84" t="s">
        <v>177</v>
      </c>
      <c r="B33" s="85">
        <v>0</v>
      </c>
      <c r="C33" s="85">
        <v>0</v>
      </c>
      <c r="D33" s="85" t="s">
        <v>154</v>
      </c>
      <c r="E33" s="85">
        <v>0</v>
      </c>
      <c r="F33" s="85">
        <v>0</v>
      </c>
      <c r="G33" s="85" t="s">
        <v>154</v>
      </c>
      <c r="H33" s="85">
        <v>0</v>
      </c>
      <c r="I33" s="85">
        <v>0</v>
      </c>
      <c r="J33" s="85" t="s">
        <v>154</v>
      </c>
    </row>
    <row r="34" s="74" customFormat="1" ht="12.75" customHeight="1" spans="1:10">
      <c r="A34" s="84" t="s">
        <v>178</v>
      </c>
      <c r="B34" s="85">
        <v>383221</v>
      </c>
      <c r="C34" s="85">
        <v>302501</v>
      </c>
      <c r="D34" s="85">
        <v>26.7</v>
      </c>
      <c r="E34" s="85">
        <v>302758</v>
      </c>
      <c r="F34" s="85">
        <v>274191</v>
      </c>
      <c r="G34" s="85">
        <v>10.4</v>
      </c>
      <c r="H34" s="85">
        <v>80463</v>
      </c>
      <c r="I34" s="85">
        <v>28310</v>
      </c>
      <c r="J34" s="85">
        <v>184.2</v>
      </c>
    </row>
    <row r="35" s="74" customFormat="1" ht="12.75" customHeight="1" spans="1:10">
      <c r="A35" s="84" t="s">
        <v>179</v>
      </c>
      <c r="B35" s="85">
        <v>0</v>
      </c>
      <c r="C35" s="85">
        <v>0</v>
      </c>
      <c r="D35" s="85" t="s">
        <v>154</v>
      </c>
      <c r="E35" s="85">
        <v>0</v>
      </c>
      <c r="F35" s="85">
        <v>0</v>
      </c>
      <c r="G35" s="85" t="s">
        <v>154</v>
      </c>
      <c r="H35" s="85">
        <v>0</v>
      </c>
      <c r="I35" s="85">
        <v>0</v>
      </c>
      <c r="J35" s="85" t="s">
        <v>154</v>
      </c>
    </row>
    <row r="36" s="74" customFormat="1" ht="12.75" customHeight="1" spans="1:10">
      <c r="A36" s="84" t="s">
        <v>180</v>
      </c>
      <c r="B36" s="85">
        <v>0</v>
      </c>
      <c r="C36" s="85">
        <v>0</v>
      </c>
      <c r="D36" s="85" t="s">
        <v>154</v>
      </c>
      <c r="E36" s="85">
        <v>0</v>
      </c>
      <c r="F36" s="85">
        <v>0</v>
      </c>
      <c r="G36" s="85" t="s">
        <v>154</v>
      </c>
      <c r="H36" s="85" t="s">
        <v>151</v>
      </c>
      <c r="I36" s="85" t="s">
        <v>151</v>
      </c>
      <c r="J36" s="85" t="s">
        <v>154</v>
      </c>
    </row>
    <row r="37" s="74" customFormat="1" ht="12.75" customHeight="1" spans="1:10">
      <c r="A37" s="84" t="s">
        <v>181</v>
      </c>
      <c r="B37" s="85">
        <v>0</v>
      </c>
      <c r="C37" s="85">
        <v>0</v>
      </c>
      <c r="D37" s="85" t="s">
        <v>154</v>
      </c>
      <c r="E37" s="85">
        <v>0</v>
      </c>
      <c r="F37" s="85">
        <v>0</v>
      </c>
      <c r="G37" s="85" t="s">
        <v>154</v>
      </c>
      <c r="H37" s="85" t="s">
        <v>151</v>
      </c>
      <c r="I37" s="85" t="s">
        <v>151</v>
      </c>
      <c r="J37" s="85" t="s">
        <v>154</v>
      </c>
    </row>
    <row r="38" s="74" customFormat="1" ht="12.75" customHeight="1" spans="1:10">
      <c r="A38" s="84" t="s">
        <v>182</v>
      </c>
      <c r="B38" s="85">
        <v>114013</v>
      </c>
      <c r="C38" s="85">
        <v>141018</v>
      </c>
      <c r="D38" s="85">
        <v>-19.2</v>
      </c>
      <c r="E38" s="85">
        <v>18442</v>
      </c>
      <c r="F38" s="85">
        <v>3150</v>
      </c>
      <c r="G38" s="85">
        <v>485.5</v>
      </c>
      <c r="H38" s="85">
        <v>95571</v>
      </c>
      <c r="I38" s="85">
        <v>137868</v>
      </c>
      <c r="J38" s="85">
        <v>-30.7</v>
      </c>
    </row>
    <row r="39" s="74" customFormat="1" ht="12.75" customHeight="1" spans="1:10">
      <c r="A39" s="84" t="s">
        <v>183</v>
      </c>
      <c r="B39" s="85">
        <v>86872</v>
      </c>
      <c r="C39" s="85">
        <v>71167</v>
      </c>
      <c r="D39" s="85">
        <v>22.1</v>
      </c>
      <c r="E39" s="85">
        <v>59022</v>
      </c>
      <c r="F39" s="85">
        <v>54114</v>
      </c>
      <c r="G39" s="85">
        <v>9.1</v>
      </c>
      <c r="H39" s="85">
        <v>27850</v>
      </c>
      <c r="I39" s="85">
        <v>17053</v>
      </c>
      <c r="J39" s="85">
        <v>63.3</v>
      </c>
    </row>
    <row r="40" s="74" customFormat="1" ht="12.75" customHeight="1" spans="1:10">
      <c r="A40" s="84" t="s">
        <v>184</v>
      </c>
      <c r="B40" s="85">
        <v>29288</v>
      </c>
      <c r="C40" s="85">
        <v>35487</v>
      </c>
      <c r="D40" s="85">
        <v>-17.5</v>
      </c>
      <c r="E40" s="85">
        <v>9673</v>
      </c>
      <c r="F40" s="85">
        <v>19434</v>
      </c>
      <c r="G40" s="85">
        <v>-50.2</v>
      </c>
      <c r="H40" s="85">
        <v>19615</v>
      </c>
      <c r="I40" s="85">
        <v>16053</v>
      </c>
      <c r="J40" s="85">
        <v>22.2</v>
      </c>
    </row>
    <row r="41" s="74" customFormat="1" ht="12.75" customHeight="1" spans="1:10">
      <c r="A41" s="84" t="s">
        <v>185</v>
      </c>
      <c r="B41" s="85" t="s">
        <v>151</v>
      </c>
      <c r="C41" s="85" t="s">
        <v>151</v>
      </c>
      <c r="D41" s="85" t="s">
        <v>151</v>
      </c>
      <c r="E41" s="85" t="s">
        <v>151</v>
      </c>
      <c r="F41" s="85" t="s">
        <v>151</v>
      </c>
      <c r="G41" s="85" t="s">
        <v>151</v>
      </c>
      <c r="H41" s="85" t="s">
        <v>151</v>
      </c>
      <c r="I41" s="85" t="s">
        <v>151</v>
      </c>
      <c r="J41" s="85" t="s">
        <v>151</v>
      </c>
    </row>
    <row r="42" s="74" customFormat="1" ht="12.75" customHeight="1" spans="1:10">
      <c r="A42" s="84" t="s">
        <v>186</v>
      </c>
      <c r="B42" s="85">
        <v>262</v>
      </c>
      <c r="C42" s="85">
        <v>234</v>
      </c>
      <c r="D42" s="85">
        <v>12</v>
      </c>
      <c r="E42" s="85">
        <v>262</v>
      </c>
      <c r="F42" s="85">
        <v>234</v>
      </c>
      <c r="G42" s="85">
        <v>12</v>
      </c>
      <c r="H42" s="85" t="s">
        <v>151</v>
      </c>
      <c r="I42" s="85" t="s">
        <v>151</v>
      </c>
      <c r="J42" s="85" t="s">
        <v>154</v>
      </c>
    </row>
    <row r="43" s="74" customFormat="1" ht="12.75" customHeight="1" spans="1:10">
      <c r="A43" s="84" t="s">
        <v>187</v>
      </c>
      <c r="B43" s="85">
        <v>29</v>
      </c>
      <c r="C43" s="85">
        <v>27</v>
      </c>
      <c r="D43" s="85">
        <v>7.4</v>
      </c>
      <c r="E43" s="85">
        <v>29</v>
      </c>
      <c r="F43" s="85">
        <v>27</v>
      </c>
      <c r="G43" s="85">
        <v>7.4</v>
      </c>
      <c r="H43" s="85" t="s">
        <v>151</v>
      </c>
      <c r="I43" s="85" t="s">
        <v>151</v>
      </c>
      <c r="J43" s="85" t="s">
        <v>154</v>
      </c>
    </row>
    <row r="44" s="74" customFormat="1" ht="12.75" customHeight="1" spans="1:10">
      <c r="A44" s="84" t="s">
        <v>188</v>
      </c>
      <c r="B44" s="85">
        <v>1232405</v>
      </c>
      <c r="C44" s="85">
        <v>1130523</v>
      </c>
      <c r="D44" s="85">
        <v>9</v>
      </c>
      <c r="E44" s="85">
        <v>1232405</v>
      </c>
      <c r="F44" s="85">
        <v>1130523</v>
      </c>
      <c r="G44" s="85">
        <v>9</v>
      </c>
      <c r="H44" s="85" t="s">
        <v>151</v>
      </c>
      <c r="I44" s="85" t="s">
        <v>151</v>
      </c>
      <c r="J44" s="85" t="s">
        <v>154</v>
      </c>
    </row>
    <row r="45" s="74" customFormat="1" ht="12.75" customHeight="1" spans="1:10">
      <c r="A45" s="84" t="s">
        <v>189</v>
      </c>
      <c r="B45" s="85">
        <v>403947</v>
      </c>
      <c r="C45" s="85">
        <v>345986</v>
      </c>
      <c r="D45" s="85">
        <v>16.8</v>
      </c>
      <c r="E45" s="85">
        <v>403947</v>
      </c>
      <c r="F45" s="85">
        <v>345986</v>
      </c>
      <c r="G45" s="85">
        <v>16.8</v>
      </c>
      <c r="H45" s="85" t="s">
        <v>151</v>
      </c>
      <c r="I45" s="85" t="s">
        <v>151</v>
      </c>
      <c r="J45" s="85" t="s">
        <v>154</v>
      </c>
    </row>
    <row r="46" s="74" customFormat="1" ht="12.75" customHeight="1" spans="1:10">
      <c r="A46" s="84" t="s">
        <v>190</v>
      </c>
      <c r="B46" s="85">
        <v>357967</v>
      </c>
      <c r="C46" s="85">
        <v>383044</v>
      </c>
      <c r="D46" s="85">
        <v>-6.5</v>
      </c>
      <c r="E46" s="85">
        <v>357967</v>
      </c>
      <c r="F46" s="85">
        <v>383044</v>
      </c>
      <c r="G46" s="85">
        <v>-6.5</v>
      </c>
      <c r="H46" s="85" t="s">
        <v>151</v>
      </c>
      <c r="I46" s="85" t="s">
        <v>151</v>
      </c>
      <c r="J46" s="85" t="s">
        <v>154</v>
      </c>
    </row>
    <row r="47" s="74" customFormat="1" ht="12.75" customHeight="1" spans="1:10">
      <c r="A47" s="84" t="s">
        <v>191</v>
      </c>
      <c r="B47" s="85">
        <v>9</v>
      </c>
      <c r="C47" s="85">
        <v>7</v>
      </c>
      <c r="D47" s="85">
        <v>28.6</v>
      </c>
      <c r="E47" s="85">
        <v>9</v>
      </c>
      <c r="F47" s="85">
        <v>7</v>
      </c>
      <c r="G47" s="85">
        <v>28.6</v>
      </c>
      <c r="H47" s="85" t="s">
        <v>151</v>
      </c>
      <c r="I47" s="85" t="s">
        <v>151</v>
      </c>
      <c r="J47" s="85" t="s">
        <v>154</v>
      </c>
    </row>
    <row r="48" s="74" customFormat="1" ht="12.75" customHeight="1" spans="1:10">
      <c r="A48" s="84" t="s">
        <v>192</v>
      </c>
      <c r="B48" s="85">
        <v>268096</v>
      </c>
      <c r="C48" s="85">
        <v>209543</v>
      </c>
      <c r="D48" s="85">
        <v>27.9</v>
      </c>
      <c r="E48" s="85">
        <v>268096</v>
      </c>
      <c r="F48" s="85">
        <v>209543</v>
      </c>
      <c r="G48" s="85">
        <v>27.9</v>
      </c>
      <c r="H48" s="85" t="s">
        <v>151</v>
      </c>
      <c r="I48" s="85" t="s">
        <v>151</v>
      </c>
      <c r="J48" s="85" t="s">
        <v>154</v>
      </c>
    </row>
    <row r="49" s="74" customFormat="1" ht="12.75" customHeight="1" spans="1:10">
      <c r="A49" s="86" t="s">
        <v>193</v>
      </c>
      <c r="B49" s="87">
        <v>117570</v>
      </c>
      <c r="C49" s="87">
        <v>61344</v>
      </c>
      <c r="D49" s="87">
        <v>91.7</v>
      </c>
      <c r="E49" s="87">
        <v>117570</v>
      </c>
      <c r="F49" s="87">
        <v>61344</v>
      </c>
      <c r="G49" s="87">
        <v>91.7</v>
      </c>
      <c r="H49" s="87" t="s">
        <v>151</v>
      </c>
      <c r="I49" s="87" t="s">
        <v>151</v>
      </c>
      <c r="J49" s="87" t="s">
        <v>154</v>
      </c>
    </row>
    <row r="50" s="74" customFormat="1" ht="12.75" customHeight="1" spans="1:10">
      <c r="A50" s="94"/>
      <c r="B50" s="77"/>
      <c r="C50" s="77"/>
      <c r="D50" s="77"/>
      <c r="E50" s="77"/>
      <c r="F50" s="77"/>
      <c r="G50" s="77"/>
      <c r="H50" s="77"/>
      <c r="I50" s="77"/>
      <c r="J50" s="77"/>
    </row>
    <row r="51" s="74" customFormat="1" ht="12.75" customHeight="1" spans="1:10">
      <c r="A51" s="94"/>
      <c r="B51" s="77"/>
      <c r="C51" s="77"/>
      <c r="D51" s="77"/>
      <c r="E51" s="77"/>
      <c r="F51" s="77"/>
      <c r="G51" s="77"/>
      <c r="H51" s="77"/>
      <c r="I51" s="77"/>
      <c r="J51" s="77"/>
    </row>
    <row r="141" s="74" customFormat="1" ht="12.75" customHeight="1" spans="1:10">
      <c r="A141" s="94"/>
      <c r="B141" s="77"/>
      <c r="C141" s="77"/>
      <c r="D141" s="77"/>
      <c r="E141" s="77"/>
      <c r="F141" s="77"/>
      <c r="G141" s="77"/>
      <c r="H141" s="77"/>
      <c r="I141" s="77"/>
      <c r="J141" s="77"/>
    </row>
  </sheetData>
  <mergeCells count="5">
    <mergeCell ref="B4:D4"/>
    <mergeCell ref="E4:G4"/>
    <mergeCell ref="H4:J4"/>
    <mergeCell ref="A4:A5"/>
    <mergeCell ref="A1:G2"/>
  </mergeCells>
  <pageMargins left="0.748031496062992" right="0.748031496062992" top="0.78740157480315" bottom="0.78740157480315" header="0.511811023622047" footer="0.511811023622047"/>
  <pageSetup paperSize="9" orientation="portrait" horizontalDpi="180" verticalDpi="18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9"/>
  <sheetViews>
    <sheetView workbookViewId="0">
      <selection activeCell="D6" sqref="D6"/>
    </sheetView>
  </sheetViews>
  <sheetFormatPr defaultColWidth="9" defaultRowHeight="15" outlineLevelCol="5"/>
  <cols>
    <col min="1" max="1" width="26.75" customWidth="1"/>
    <col min="2" max="2" width="11.125" customWidth="1"/>
  </cols>
  <sheetData>
    <row r="1" s="74" customFormat="1" ht="20.25" customHeight="1" spans="1:6">
      <c r="A1" s="88" t="s">
        <v>194</v>
      </c>
      <c r="B1" s="88"/>
      <c r="C1" s="88"/>
      <c r="D1" s="88"/>
      <c r="E1" s="88"/>
      <c r="F1" s="88"/>
    </row>
    <row r="2" s="75" customFormat="1" ht="12.75" customHeight="1" spans="1:3">
      <c r="A2" s="76"/>
      <c r="B2" s="76"/>
      <c r="C2" s="76"/>
    </row>
    <row r="3" s="75" customFormat="1" ht="13.75" spans="1:2">
      <c r="A3" s="89" t="s">
        <v>39</v>
      </c>
      <c r="B3" s="78"/>
    </row>
    <row r="4" s="74" customFormat="1" ht="30" customHeight="1" spans="1:6">
      <c r="A4" s="79" t="s">
        <v>143</v>
      </c>
      <c r="B4" s="90" t="s">
        <v>195</v>
      </c>
      <c r="C4" s="91" t="s">
        <v>145</v>
      </c>
      <c r="D4" s="90" t="s">
        <v>196</v>
      </c>
      <c r="E4" s="92"/>
      <c r="F4" s="92"/>
    </row>
    <row r="5" s="74" customFormat="1" ht="33" customHeight="1" spans="1:6">
      <c r="A5" s="82"/>
      <c r="B5" s="83" t="s">
        <v>43</v>
      </c>
      <c r="C5" s="83" t="s">
        <v>43</v>
      </c>
      <c r="D5" s="83" t="s">
        <v>147</v>
      </c>
      <c r="E5" s="83" t="s">
        <v>148</v>
      </c>
      <c r="F5" s="83" t="s">
        <v>43</v>
      </c>
    </row>
    <row r="6" s="74" customFormat="1" ht="12.75" customHeight="1" spans="1:6">
      <c r="A6" s="84" t="s">
        <v>197</v>
      </c>
      <c r="B6" s="85">
        <v>10.8</v>
      </c>
      <c r="C6" s="85">
        <v>5.5</v>
      </c>
      <c r="D6" s="85">
        <v>173679</v>
      </c>
      <c r="E6" s="85">
        <v>122572</v>
      </c>
      <c r="F6" s="85">
        <v>41.7</v>
      </c>
    </row>
    <row r="7" s="74" customFormat="1" ht="12.75" customHeight="1" spans="1:6">
      <c r="A7" s="84" t="s">
        <v>157</v>
      </c>
      <c r="B7" s="85">
        <v>0.9</v>
      </c>
      <c r="C7" s="85">
        <v>3.7</v>
      </c>
      <c r="D7" s="85">
        <v>4100</v>
      </c>
      <c r="E7" s="85">
        <v>11900</v>
      </c>
      <c r="F7" s="85">
        <v>-65.5</v>
      </c>
    </row>
    <row r="8" s="74" customFormat="1" ht="12.75" customHeight="1" spans="1:6">
      <c r="A8" s="84" t="s">
        <v>158</v>
      </c>
      <c r="B8" s="85">
        <v>57.3</v>
      </c>
      <c r="C8" s="85" t="s">
        <v>154</v>
      </c>
      <c r="D8" s="85">
        <v>148612</v>
      </c>
      <c r="E8" s="85">
        <v>94495</v>
      </c>
      <c r="F8" s="85">
        <v>57.3</v>
      </c>
    </row>
    <row r="9" s="74" customFormat="1" ht="12.75" customHeight="1" spans="1:6">
      <c r="A9" s="84" t="s">
        <v>198</v>
      </c>
      <c r="B9" s="85" t="s">
        <v>151</v>
      </c>
      <c r="C9" s="85" t="s">
        <v>151</v>
      </c>
      <c r="D9" s="85" t="s">
        <v>151</v>
      </c>
      <c r="E9" s="85" t="s">
        <v>151</v>
      </c>
      <c r="F9" s="85" t="s">
        <v>151</v>
      </c>
    </row>
    <row r="10" s="74" customFormat="1" ht="12.75" customHeight="1" spans="1:6">
      <c r="A10" s="84" t="s">
        <v>199</v>
      </c>
      <c r="B10" s="85">
        <v>10.7</v>
      </c>
      <c r="C10" s="85">
        <v>4.8</v>
      </c>
      <c r="D10" s="85">
        <v>173679</v>
      </c>
      <c r="E10" s="85">
        <v>122572</v>
      </c>
      <c r="F10" s="85">
        <v>41.7</v>
      </c>
    </row>
    <row r="11" s="74" customFormat="1" ht="12.75" customHeight="1" spans="1:6">
      <c r="A11" s="84" t="s">
        <v>200</v>
      </c>
      <c r="B11" s="85">
        <v>1</v>
      </c>
      <c r="C11" s="85">
        <v>1</v>
      </c>
      <c r="D11" s="85" t="s">
        <v>151</v>
      </c>
      <c r="E11" s="85" t="s">
        <v>151</v>
      </c>
      <c r="F11" s="85" t="s">
        <v>154</v>
      </c>
    </row>
    <row r="12" s="74" customFormat="1" ht="12.75" customHeight="1" spans="1:6">
      <c r="A12" s="84" t="s">
        <v>201</v>
      </c>
      <c r="B12" s="85">
        <v>-18.7</v>
      </c>
      <c r="C12" s="85">
        <v>-18.7</v>
      </c>
      <c r="D12" s="85" t="s">
        <v>151</v>
      </c>
      <c r="E12" s="85" t="s">
        <v>151</v>
      </c>
      <c r="F12" s="85" t="s">
        <v>154</v>
      </c>
    </row>
    <row r="13" s="74" customFormat="1" ht="12.75" customHeight="1" spans="1:6">
      <c r="A13" s="84" t="s">
        <v>202</v>
      </c>
      <c r="B13" s="85">
        <v>31.1</v>
      </c>
      <c r="C13" s="85">
        <v>31.1</v>
      </c>
      <c r="D13" s="85" t="s">
        <v>151</v>
      </c>
      <c r="E13" s="85" t="s">
        <v>151</v>
      </c>
      <c r="F13" s="85" t="s">
        <v>154</v>
      </c>
    </row>
    <row r="14" s="74" customFormat="1" ht="12.75" customHeight="1" spans="1:6">
      <c r="A14" s="84" t="s">
        <v>203</v>
      </c>
      <c r="B14" s="85">
        <v>-55.4</v>
      </c>
      <c r="C14" s="85">
        <v>-55.4</v>
      </c>
      <c r="D14" s="85" t="s">
        <v>151</v>
      </c>
      <c r="E14" s="85" t="s">
        <v>151</v>
      </c>
      <c r="F14" s="85" t="s">
        <v>154</v>
      </c>
    </row>
    <row r="15" s="74" customFormat="1" ht="12.75" customHeight="1" spans="1:6">
      <c r="A15" s="84" t="s">
        <v>204</v>
      </c>
      <c r="B15" s="85" t="s">
        <v>151</v>
      </c>
      <c r="C15" s="85" t="s">
        <v>151</v>
      </c>
      <c r="D15" s="85" t="s">
        <v>151</v>
      </c>
      <c r="E15" s="85" t="s">
        <v>151</v>
      </c>
      <c r="F15" s="85" t="s">
        <v>151</v>
      </c>
    </row>
    <row r="16" s="74" customFormat="1" ht="12.75" customHeight="1" spans="1:6">
      <c r="A16" s="84" t="s">
        <v>205</v>
      </c>
      <c r="B16" s="85" t="s">
        <v>151</v>
      </c>
      <c r="C16" s="85" t="s">
        <v>151</v>
      </c>
      <c r="D16" s="85" t="s">
        <v>151</v>
      </c>
      <c r="E16" s="85" t="s">
        <v>151</v>
      </c>
      <c r="F16" s="85" t="s">
        <v>151</v>
      </c>
    </row>
    <row r="17" s="74" customFormat="1" ht="12.75" customHeight="1" spans="1:6">
      <c r="A17" s="84" t="s">
        <v>206</v>
      </c>
      <c r="B17" s="85">
        <v>-55.4</v>
      </c>
      <c r="C17" s="85">
        <v>-55.4</v>
      </c>
      <c r="D17" s="85" t="s">
        <v>151</v>
      </c>
      <c r="E17" s="85" t="s">
        <v>151</v>
      </c>
      <c r="F17" s="85" t="s">
        <v>154</v>
      </c>
    </row>
    <row r="18" s="74" customFormat="1" ht="12.75" customHeight="1" spans="1:6">
      <c r="A18" s="84" t="s">
        <v>207</v>
      </c>
      <c r="B18" s="85" t="s">
        <v>151</v>
      </c>
      <c r="C18" s="85" t="s">
        <v>151</v>
      </c>
      <c r="D18" s="85" t="s">
        <v>151</v>
      </c>
      <c r="E18" s="85" t="s">
        <v>151</v>
      </c>
      <c r="F18" s="85" t="s">
        <v>151</v>
      </c>
    </row>
    <row r="19" s="74" customFormat="1" ht="12.75" customHeight="1" spans="1:6">
      <c r="A19" s="84" t="s">
        <v>208</v>
      </c>
      <c r="B19" s="85">
        <v>58</v>
      </c>
      <c r="C19" s="85">
        <v>52.2</v>
      </c>
      <c r="D19" s="85">
        <v>58416</v>
      </c>
      <c r="E19" s="85">
        <v>34044</v>
      </c>
      <c r="F19" s="85">
        <v>71.6</v>
      </c>
    </row>
    <row r="20" s="74" customFormat="1" ht="12.75" customHeight="1" spans="1:6">
      <c r="A20" s="84" t="s">
        <v>209</v>
      </c>
      <c r="B20" s="85">
        <v>-32.8</v>
      </c>
      <c r="C20" s="85">
        <v>37.2</v>
      </c>
      <c r="D20" s="85">
        <v>4100</v>
      </c>
      <c r="E20" s="85">
        <v>11900</v>
      </c>
      <c r="F20" s="85">
        <v>-65.5</v>
      </c>
    </row>
    <row r="21" s="74" customFormat="1" ht="12.75" customHeight="1" spans="1:6">
      <c r="A21" s="84" t="s">
        <v>210</v>
      </c>
      <c r="B21" s="85">
        <v>74.3</v>
      </c>
      <c r="C21" s="85">
        <v>53.3</v>
      </c>
      <c r="D21" s="85">
        <v>54316</v>
      </c>
      <c r="E21" s="85">
        <v>22144</v>
      </c>
      <c r="F21" s="85">
        <v>145.3</v>
      </c>
    </row>
    <row r="22" s="74" customFormat="1" ht="12.75" customHeight="1" spans="1:6">
      <c r="A22" s="84" t="s">
        <v>211</v>
      </c>
      <c r="B22" s="85">
        <v>53.5</v>
      </c>
      <c r="C22" s="85">
        <v>53.5</v>
      </c>
      <c r="D22" s="85" t="s">
        <v>151</v>
      </c>
      <c r="E22" s="85" t="s">
        <v>151</v>
      </c>
      <c r="F22" s="85" t="s">
        <v>154</v>
      </c>
    </row>
    <row r="23" s="74" customFormat="1" ht="12.75" customHeight="1" spans="1:6">
      <c r="A23" s="84" t="s">
        <v>212</v>
      </c>
      <c r="B23" s="85">
        <v>12.3</v>
      </c>
      <c r="C23" s="85">
        <v>4.7</v>
      </c>
      <c r="D23" s="85">
        <v>115263</v>
      </c>
      <c r="E23" s="85">
        <v>88528</v>
      </c>
      <c r="F23" s="85">
        <v>30.2</v>
      </c>
    </row>
    <row r="24" s="74" customFormat="1" ht="12.75" customHeight="1" spans="1:6">
      <c r="A24" s="84" t="s">
        <v>213</v>
      </c>
      <c r="B24" s="85">
        <v>94.9</v>
      </c>
      <c r="C24" s="85">
        <v>94.9</v>
      </c>
      <c r="D24" s="85" t="s">
        <v>151</v>
      </c>
      <c r="E24" s="85" t="s">
        <v>151</v>
      </c>
      <c r="F24" s="85" t="s">
        <v>154</v>
      </c>
    </row>
    <row r="25" s="74" customFormat="1" ht="12.75" customHeight="1" spans="1:6">
      <c r="A25" s="84" t="s">
        <v>214</v>
      </c>
      <c r="B25" s="85">
        <v>-100</v>
      </c>
      <c r="C25" s="85">
        <v>-100</v>
      </c>
      <c r="D25" s="85" t="s">
        <v>151</v>
      </c>
      <c r="E25" s="85" t="s">
        <v>151</v>
      </c>
      <c r="F25" s="85" t="s">
        <v>154</v>
      </c>
    </row>
    <row r="26" s="74" customFormat="1" ht="12.75" customHeight="1" spans="1:6">
      <c r="A26" s="84" t="s">
        <v>215</v>
      </c>
      <c r="B26" s="85">
        <v>8.6</v>
      </c>
      <c r="C26" s="85">
        <v>-1.7</v>
      </c>
      <c r="D26" s="85">
        <v>115263</v>
      </c>
      <c r="E26" s="85">
        <v>88528</v>
      </c>
      <c r="F26" s="85">
        <v>30.2</v>
      </c>
    </row>
    <row r="27" s="74" customFormat="1" ht="12.75" customHeight="1" spans="1:6">
      <c r="A27" s="84" t="s">
        <v>216</v>
      </c>
      <c r="B27" s="85">
        <v>16.3</v>
      </c>
      <c r="C27" s="85">
        <v>16.3</v>
      </c>
      <c r="D27" s="85" t="s">
        <v>151</v>
      </c>
      <c r="E27" s="85" t="s">
        <v>151</v>
      </c>
      <c r="F27" s="85" t="s">
        <v>154</v>
      </c>
    </row>
    <row r="28" s="74" customFormat="1" ht="12.75" customHeight="1" spans="1:6">
      <c r="A28" s="84" t="s">
        <v>217</v>
      </c>
      <c r="B28" s="85">
        <v>-20.7</v>
      </c>
      <c r="C28" s="85">
        <v>-20.7</v>
      </c>
      <c r="D28" s="85" t="s">
        <v>151</v>
      </c>
      <c r="E28" s="85" t="s">
        <v>151</v>
      </c>
      <c r="F28" s="85" t="s">
        <v>154</v>
      </c>
    </row>
    <row r="29" s="74" customFormat="1" ht="12.75" customHeight="1" spans="1:6">
      <c r="A29" s="84" t="s">
        <v>218</v>
      </c>
      <c r="B29" s="85">
        <v>21.6</v>
      </c>
      <c r="C29" s="85">
        <v>21.6</v>
      </c>
      <c r="D29" s="85">
        <v>0</v>
      </c>
      <c r="E29" s="85">
        <v>0</v>
      </c>
      <c r="F29" s="85" t="s">
        <v>154</v>
      </c>
    </row>
    <row r="30" s="74" customFormat="1" ht="12.75" customHeight="1" spans="1:6">
      <c r="A30" s="84" t="s">
        <v>219</v>
      </c>
      <c r="B30" s="85">
        <v>50.5</v>
      </c>
      <c r="C30" s="85">
        <v>50.5</v>
      </c>
      <c r="D30" s="85">
        <v>0</v>
      </c>
      <c r="E30" s="85">
        <v>0</v>
      </c>
      <c r="F30" s="85" t="s">
        <v>154</v>
      </c>
    </row>
    <row r="31" s="74" customFormat="1" ht="12.75" customHeight="1" spans="1:6">
      <c r="A31" s="84" t="s">
        <v>220</v>
      </c>
      <c r="B31" s="85" t="s">
        <v>151</v>
      </c>
      <c r="C31" s="85" t="s">
        <v>151</v>
      </c>
      <c r="D31" s="85" t="s">
        <v>151</v>
      </c>
      <c r="E31" s="85" t="s">
        <v>151</v>
      </c>
      <c r="F31" s="85" t="s">
        <v>151</v>
      </c>
    </row>
    <row r="32" s="74" customFormat="1" ht="12.75" customHeight="1" spans="1:6">
      <c r="A32" s="84" t="s">
        <v>221</v>
      </c>
      <c r="B32" s="85">
        <v>2.9</v>
      </c>
      <c r="C32" s="85">
        <v>2.9</v>
      </c>
      <c r="D32" s="85" t="s">
        <v>151</v>
      </c>
      <c r="E32" s="85" t="s">
        <v>151</v>
      </c>
      <c r="F32" s="85" t="s">
        <v>154</v>
      </c>
    </row>
    <row r="33" s="74" customFormat="1" ht="12.75" customHeight="1" spans="1:6">
      <c r="A33" s="84" t="s">
        <v>222</v>
      </c>
      <c r="B33" s="85" t="s">
        <v>151</v>
      </c>
      <c r="C33" s="85" t="s">
        <v>151</v>
      </c>
      <c r="D33" s="85" t="s">
        <v>151</v>
      </c>
      <c r="E33" s="85" t="s">
        <v>151</v>
      </c>
      <c r="F33" s="85" t="s">
        <v>151</v>
      </c>
    </row>
    <row r="34" s="74" customFormat="1" ht="12.75" customHeight="1" spans="1:6">
      <c r="A34" s="84" t="s">
        <v>223</v>
      </c>
      <c r="B34" s="85" t="s">
        <v>151</v>
      </c>
      <c r="C34" s="85" t="s">
        <v>151</v>
      </c>
      <c r="D34" s="85" t="s">
        <v>151</v>
      </c>
      <c r="E34" s="85" t="s">
        <v>151</v>
      </c>
      <c r="F34" s="85" t="s">
        <v>151</v>
      </c>
    </row>
    <row r="35" s="74" customFormat="1" ht="12.75" customHeight="1" spans="1:6">
      <c r="A35" s="84" t="s">
        <v>224</v>
      </c>
      <c r="B35" s="85">
        <v>-31.9</v>
      </c>
      <c r="C35" s="85">
        <v>-31.9</v>
      </c>
      <c r="D35" s="85" t="s">
        <v>151</v>
      </c>
      <c r="E35" s="85" t="s">
        <v>151</v>
      </c>
      <c r="F35" s="85" t="s">
        <v>154</v>
      </c>
    </row>
    <row r="36" s="74" customFormat="1" ht="12.75" customHeight="1" spans="1:6">
      <c r="A36" s="84" t="s">
        <v>225</v>
      </c>
      <c r="B36" s="85" t="s">
        <v>154</v>
      </c>
      <c r="C36" s="85" t="s">
        <v>154</v>
      </c>
      <c r="D36" s="85" t="s">
        <v>151</v>
      </c>
      <c r="E36" s="85" t="s">
        <v>151</v>
      </c>
      <c r="F36" s="85" t="s">
        <v>154</v>
      </c>
    </row>
    <row r="37" s="74" customFormat="1" ht="12.75" customHeight="1" spans="1:6">
      <c r="A37" s="84" t="s">
        <v>226</v>
      </c>
      <c r="B37" s="85" t="s">
        <v>151</v>
      </c>
      <c r="C37" s="85" t="s">
        <v>151</v>
      </c>
      <c r="D37" s="85" t="s">
        <v>151</v>
      </c>
      <c r="E37" s="85" t="s">
        <v>151</v>
      </c>
      <c r="F37" s="85" t="s">
        <v>151</v>
      </c>
    </row>
    <row r="38" s="74" customFormat="1" ht="12.75" customHeight="1" spans="1:6">
      <c r="A38" s="84" t="s">
        <v>227</v>
      </c>
      <c r="B38" s="85">
        <v>-62.5</v>
      </c>
      <c r="C38" s="85">
        <v>-62.5</v>
      </c>
      <c r="D38" s="85" t="s">
        <v>151</v>
      </c>
      <c r="E38" s="85" t="s">
        <v>151</v>
      </c>
      <c r="F38" s="85" t="s">
        <v>154</v>
      </c>
    </row>
    <row r="39" s="74" customFormat="1" ht="12.75" customHeight="1" spans="1:6">
      <c r="A39" s="84" t="s">
        <v>228</v>
      </c>
      <c r="B39" s="85" t="s">
        <v>151</v>
      </c>
      <c r="C39" s="85" t="s">
        <v>151</v>
      </c>
      <c r="D39" s="85" t="s">
        <v>151</v>
      </c>
      <c r="E39" s="85" t="s">
        <v>151</v>
      </c>
      <c r="F39" s="85" t="s">
        <v>151</v>
      </c>
    </row>
    <row r="40" s="74" customFormat="1" ht="12.75" customHeight="1" spans="1:6">
      <c r="A40" s="84" t="s">
        <v>229</v>
      </c>
      <c r="B40" s="85" t="s">
        <v>151</v>
      </c>
      <c r="C40" s="85" t="s">
        <v>151</v>
      </c>
      <c r="D40" s="85" t="s">
        <v>151</v>
      </c>
      <c r="E40" s="85" t="s">
        <v>151</v>
      </c>
      <c r="F40" s="85" t="s">
        <v>151</v>
      </c>
    </row>
    <row r="41" s="74" customFormat="1" ht="12.75" customHeight="1" spans="1:6">
      <c r="A41" s="84" t="s">
        <v>230</v>
      </c>
      <c r="B41" s="85" t="s">
        <v>151</v>
      </c>
      <c r="C41" s="85" t="s">
        <v>151</v>
      </c>
      <c r="D41" s="85" t="s">
        <v>151</v>
      </c>
      <c r="E41" s="85" t="s">
        <v>151</v>
      </c>
      <c r="F41" s="85" t="s">
        <v>151</v>
      </c>
    </row>
    <row r="42" s="74" customFormat="1" ht="12.75" customHeight="1" spans="1:6">
      <c r="A42" s="84" t="s">
        <v>231</v>
      </c>
      <c r="B42" s="85" t="s">
        <v>151</v>
      </c>
      <c r="C42" s="85" t="s">
        <v>151</v>
      </c>
      <c r="D42" s="85" t="s">
        <v>151</v>
      </c>
      <c r="E42" s="85" t="s">
        <v>151</v>
      </c>
      <c r="F42" s="85" t="s">
        <v>151</v>
      </c>
    </row>
    <row r="43" s="74" customFormat="1" ht="12.75" customHeight="1" spans="1:6">
      <c r="A43" s="84" t="s">
        <v>232</v>
      </c>
      <c r="B43" s="85" t="s">
        <v>151</v>
      </c>
      <c r="C43" s="85" t="s">
        <v>151</v>
      </c>
      <c r="D43" s="85" t="s">
        <v>151</v>
      </c>
      <c r="E43" s="85" t="s">
        <v>151</v>
      </c>
      <c r="F43" s="85" t="s">
        <v>151</v>
      </c>
    </row>
    <row r="44" s="74" customFormat="1" ht="12.75" customHeight="1" spans="1:6">
      <c r="A44" s="84" t="s">
        <v>233</v>
      </c>
      <c r="B44" s="85" t="s">
        <v>151</v>
      </c>
      <c r="C44" s="85" t="s">
        <v>151</v>
      </c>
      <c r="D44" s="85" t="s">
        <v>151</v>
      </c>
      <c r="E44" s="85" t="s">
        <v>151</v>
      </c>
      <c r="F44" s="85" t="s">
        <v>151</v>
      </c>
    </row>
    <row r="45" s="74" customFormat="1" ht="12.75" customHeight="1" spans="1:6">
      <c r="A45" s="84" t="s">
        <v>234</v>
      </c>
      <c r="B45" s="85">
        <v>-6.9</v>
      </c>
      <c r="C45" s="85">
        <v>-6.9</v>
      </c>
      <c r="D45" s="85" t="s">
        <v>151</v>
      </c>
      <c r="E45" s="85" t="s">
        <v>151</v>
      </c>
      <c r="F45" s="85" t="s">
        <v>154</v>
      </c>
    </row>
    <row r="46" s="74" customFormat="1" ht="12.75" customHeight="1" spans="1:6">
      <c r="A46" s="84" t="s">
        <v>235</v>
      </c>
      <c r="B46" s="85">
        <v>71.9</v>
      </c>
      <c r="C46" s="85">
        <v>71.9</v>
      </c>
      <c r="D46" s="85" t="s">
        <v>151</v>
      </c>
      <c r="E46" s="85" t="s">
        <v>151</v>
      </c>
      <c r="F46" s="85" t="s">
        <v>154</v>
      </c>
    </row>
    <row r="47" s="74" customFormat="1" ht="12.75" customHeight="1" spans="1:6">
      <c r="A47" s="84" t="s">
        <v>236</v>
      </c>
      <c r="B47" s="85">
        <v>22.5</v>
      </c>
      <c r="C47" s="85">
        <v>22.5</v>
      </c>
      <c r="D47" s="85" t="s">
        <v>151</v>
      </c>
      <c r="E47" s="85" t="s">
        <v>151</v>
      </c>
      <c r="F47" s="85" t="s">
        <v>154</v>
      </c>
    </row>
    <row r="48" s="74" customFormat="1" ht="12.75" customHeight="1" spans="1:6">
      <c r="A48" s="84" t="s">
        <v>237</v>
      </c>
      <c r="B48" s="85" t="s">
        <v>151</v>
      </c>
      <c r="C48" s="85" t="s">
        <v>151</v>
      </c>
      <c r="D48" s="85" t="s">
        <v>151</v>
      </c>
      <c r="E48" s="85" t="s">
        <v>151</v>
      </c>
      <c r="F48" s="85" t="s">
        <v>151</v>
      </c>
    </row>
    <row r="49" s="74" customFormat="1" ht="12.75" customHeight="1" spans="1:6">
      <c r="A49" s="84" t="s">
        <v>238</v>
      </c>
      <c r="B49" s="85">
        <v>15</v>
      </c>
      <c r="C49" s="85">
        <v>6</v>
      </c>
      <c r="D49" s="85">
        <v>156983</v>
      </c>
      <c r="E49" s="85">
        <v>92722</v>
      </c>
      <c r="F49" s="85">
        <v>69.3</v>
      </c>
    </row>
    <row r="50" s="74" customFormat="1" ht="12.75" customHeight="1" spans="1:6">
      <c r="A50" s="84" t="s">
        <v>239</v>
      </c>
      <c r="B50" s="85">
        <v>31.8</v>
      </c>
      <c r="C50" s="85">
        <v>20.7</v>
      </c>
      <c r="D50" s="85">
        <v>150043</v>
      </c>
      <c r="E50" s="85">
        <v>86018</v>
      </c>
      <c r="F50" s="85">
        <v>74.4</v>
      </c>
    </row>
    <row r="51" s="74" customFormat="1" ht="12.75" customHeight="1" spans="1:6">
      <c r="A51" s="84" t="s">
        <v>240</v>
      </c>
      <c r="B51" s="85">
        <v>50.2</v>
      </c>
      <c r="C51" s="85">
        <v>87.2</v>
      </c>
      <c r="D51" s="85">
        <v>6940</v>
      </c>
      <c r="E51" s="85">
        <v>6704</v>
      </c>
      <c r="F51" s="85">
        <v>3.5</v>
      </c>
    </row>
    <row r="52" s="74" customFormat="1" ht="12.75" customHeight="1" spans="1:6">
      <c r="A52" s="84" t="s">
        <v>241</v>
      </c>
      <c r="B52" s="85">
        <v>-7</v>
      </c>
      <c r="C52" s="85">
        <v>-6.9</v>
      </c>
      <c r="D52" s="85">
        <v>1314</v>
      </c>
      <c r="E52" s="85">
        <v>1489</v>
      </c>
      <c r="F52" s="85">
        <v>-11.8</v>
      </c>
    </row>
    <row r="53" s="74" customFormat="1" ht="12.75" customHeight="1" spans="1:6">
      <c r="A53" s="84" t="s">
        <v>242</v>
      </c>
      <c r="B53" s="85" t="s">
        <v>154</v>
      </c>
      <c r="C53" s="85" t="s">
        <v>154</v>
      </c>
      <c r="D53" s="85" t="s">
        <v>151</v>
      </c>
      <c r="E53" s="85" t="s">
        <v>151</v>
      </c>
      <c r="F53" s="85" t="s">
        <v>154</v>
      </c>
    </row>
    <row r="54" s="74" customFormat="1" ht="12.75" customHeight="1" spans="1:6">
      <c r="A54" s="84" t="s">
        <v>243</v>
      </c>
      <c r="B54" s="85" t="s">
        <v>154</v>
      </c>
      <c r="C54" s="85" t="s">
        <v>154</v>
      </c>
      <c r="D54" s="85" t="s">
        <v>151</v>
      </c>
      <c r="E54" s="85" t="s">
        <v>151</v>
      </c>
      <c r="F54" s="85" t="s">
        <v>154</v>
      </c>
    </row>
    <row r="55" s="74" customFormat="1" ht="12.75" customHeight="1" spans="1:6">
      <c r="A55" s="84" t="s">
        <v>244</v>
      </c>
      <c r="B55" s="85">
        <v>9.2</v>
      </c>
      <c r="C55" s="85">
        <v>112.7</v>
      </c>
      <c r="D55" s="85">
        <v>15382</v>
      </c>
      <c r="E55" s="85">
        <v>28361</v>
      </c>
      <c r="F55" s="85">
        <v>-45.8</v>
      </c>
    </row>
    <row r="56" s="74" customFormat="1" ht="12.75" customHeight="1" spans="1:6">
      <c r="A56" s="84" t="s">
        <v>245</v>
      </c>
      <c r="B56" s="85" t="s">
        <v>154</v>
      </c>
      <c r="C56" s="85" t="s">
        <v>154</v>
      </c>
      <c r="D56" s="85">
        <v>0</v>
      </c>
      <c r="E56" s="85">
        <v>0</v>
      </c>
      <c r="F56" s="85" t="s">
        <v>154</v>
      </c>
    </row>
    <row r="57" s="74" customFormat="1" ht="12.75" customHeight="1" spans="1:6">
      <c r="A57" s="84" t="s">
        <v>246</v>
      </c>
      <c r="B57" s="85">
        <v>-1.8</v>
      </c>
      <c r="C57" s="85">
        <v>483</v>
      </c>
      <c r="D57" s="85">
        <v>1720</v>
      </c>
      <c r="E57" s="85">
        <v>28000</v>
      </c>
      <c r="F57" s="85">
        <v>-93.9</v>
      </c>
    </row>
    <row r="58" s="74" customFormat="1" ht="12.75" customHeight="1" spans="1:6">
      <c r="A58" s="84" t="s">
        <v>247</v>
      </c>
      <c r="B58" s="85" t="s">
        <v>151</v>
      </c>
      <c r="C58" s="85" t="s">
        <v>151</v>
      </c>
      <c r="D58" s="85" t="s">
        <v>151</v>
      </c>
      <c r="E58" s="85" t="s">
        <v>151</v>
      </c>
      <c r="F58" s="85" t="s">
        <v>151</v>
      </c>
    </row>
    <row r="59" s="74" customFormat="1" ht="12.75" customHeight="1" spans="1:6">
      <c r="A59" s="84" t="s">
        <v>248</v>
      </c>
      <c r="B59" s="85">
        <v>-95.4</v>
      </c>
      <c r="C59" s="85">
        <v>-95.4</v>
      </c>
      <c r="D59" s="85" t="s">
        <v>151</v>
      </c>
      <c r="E59" s="85" t="s">
        <v>151</v>
      </c>
      <c r="F59" s="85" t="s">
        <v>154</v>
      </c>
    </row>
    <row r="60" s="74" customFormat="1" ht="12.75" customHeight="1" spans="1:6">
      <c r="A60" s="84" t="s">
        <v>249</v>
      </c>
      <c r="B60" s="85">
        <v>11.6</v>
      </c>
      <c r="C60" s="85">
        <v>6.5</v>
      </c>
      <c r="D60" s="85">
        <v>173679</v>
      </c>
      <c r="E60" s="85">
        <v>122572</v>
      </c>
      <c r="F60" s="85">
        <v>41.7</v>
      </c>
    </row>
    <row r="61" s="74" customFormat="1" ht="12.75" customHeight="1" spans="1:6">
      <c r="A61" s="84" t="s">
        <v>250</v>
      </c>
      <c r="B61" s="85" t="s">
        <v>151</v>
      </c>
      <c r="C61" s="85" t="s">
        <v>151</v>
      </c>
      <c r="D61" s="85" t="s">
        <v>151</v>
      </c>
      <c r="E61" s="85" t="s">
        <v>151</v>
      </c>
      <c r="F61" s="85" t="s">
        <v>151</v>
      </c>
    </row>
    <row r="62" s="74" customFormat="1" ht="12.75" customHeight="1" spans="1:6">
      <c r="A62" s="84" t="s">
        <v>251</v>
      </c>
      <c r="B62" s="85"/>
      <c r="C62" s="85"/>
      <c r="D62" s="85"/>
      <c r="E62" s="85"/>
      <c r="F62" s="85"/>
    </row>
    <row r="63" s="74" customFormat="1" ht="12.75" customHeight="1" spans="1:6">
      <c r="A63" s="84" t="s">
        <v>252</v>
      </c>
      <c r="B63" s="85">
        <v>0.9</v>
      </c>
      <c r="C63" s="85">
        <v>3.7</v>
      </c>
      <c r="D63" s="85">
        <v>4100</v>
      </c>
      <c r="E63" s="85">
        <v>11900</v>
      </c>
      <c r="F63" s="85">
        <v>-65.5</v>
      </c>
    </row>
    <row r="64" s="74" customFormat="1" ht="12.75" customHeight="1" spans="1:6">
      <c r="A64" s="84" t="s">
        <v>253</v>
      </c>
      <c r="B64" s="85">
        <v>17.2</v>
      </c>
      <c r="C64" s="85">
        <v>6.9</v>
      </c>
      <c r="D64" s="85">
        <v>169579</v>
      </c>
      <c r="E64" s="85">
        <v>110672</v>
      </c>
      <c r="F64" s="85">
        <v>53.2</v>
      </c>
    </row>
    <row r="65" s="74" customFormat="1" ht="12.75" customHeight="1" spans="1:6">
      <c r="A65" s="84" t="s">
        <v>254</v>
      </c>
      <c r="B65" s="85">
        <v>5</v>
      </c>
      <c r="C65" s="85">
        <v>5</v>
      </c>
      <c r="D65" s="85">
        <v>0</v>
      </c>
      <c r="E65" s="85">
        <v>0</v>
      </c>
      <c r="F65" s="85" t="s">
        <v>154</v>
      </c>
    </row>
    <row r="66" s="74" customFormat="1" ht="12.75" customHeight="1" spans="1:6">
      <c r="A66" s="84" t="s">
        <v>255</v>
      </c>
      <c r="B66" s="85"/>
      <c r="C66" s="85"/>
      <c r="D66" s="85"/>
      <c r="E66" s="85"/>
      <c r="F66" s="85"/>
    </row>
    <row r="67" s="74" customFormat="1" ht="12.75" customHeight="1" spans="1:6">
      <c r="A67" s="84" t="s">
        <v>256</v>
      </c>
      <c r="B67" s="85">
        <v>-15.1</v>
      </c>
      <c r="C67" s="85">
        <v>-15.1</v>
      </c>
      <c r="D67" s="85" t="s">
        <v>151</v>
      </c>
      <c r="E67" s="85" t="s">
        <v>151</v>
      </c>
      <c r="F67" s="85" t="s">
        <v>154</v>
      </c>
    </row>
    <row r="68" s="74" customFormat="1" ht="12.75" customHeight="1" spans="1:6">
      <c r="A68" s="84" t="s">
        <v>257</v>
      </c>
      <c r="B68" s="85">
        <v>-8.1</v>
      </c>
      <c r="C68" s="85">
        <v>-8.1</v>
      </c>
      <c r="D68" s="85" t="s">
        <v>151</v>
      </c>
      <c r="E68" s="85" t="s">
        <v>151</v>
      </c>
      <c r="F68" s="85" t="s">
        <v>154</v>
      </c>
    </row>
    <row r="69" s="74" customFormat="1" ht="12.75" customHeight="1" spans="1:6">
      <c r="A69" s="84" t="s">
        <v>258</v>
      </c>
      <c r="B69" s="85">
        <v>-11.2</v>
      </c>
      <c r="C69" s="85">
        <v>-11.2</v>
      </c>
      <c r="D69" s="85" t="s">
        <v>151</v>
      </c>
      <c r="E69" s="85" t="s">
        <v>151</v>
      </c>
      <c r="F69" s="85" t="s">
        <v>154</v>
      </c>
    </row>
    <row r="70" s="74" customFormat="1" ht="12.75" customHeight="1" spans="1:6">
      <c r="A70" s="84" t="s">
        <v>259</v>
      </c>
      <c r="B70" s="85">
        <v>1.6</v>
      </c>
      <c r="C70" s="85">
        <v>1.6</v>
      </c>
      <c r="D70" s="85" t="s">
        <v>151</v>
      </c>
      <c r="E70" s="85" t="s">
        <v>151</v>
      </c>
      <c r="F70" s="85" t="s">
        <v>154</v>
      </c>
    </row>
    <row r="71" s="74" customFormat="1" ht="12.75" customHeight="1" spans="1:6">
      <c r="A71" s="84" t="s">
        <v>260</v>
      </c>
      <c r="B71" s="85" t="s">
        <v>151</v>
      </c>
      <c r="C71" s="85" t="s">
        <v>151</v>
      </c>
      <c r="D71" s="85" t="s">
        <v>151</v>
      </c>
      <c r="E71" s="85" t="s">
        <v>151</v>
      </c>
      <c r="F71" s="85" t="s">
        <v>151</v>
      </c>
    </row>
    <row r="72" s="74" customFormat="1" ht="12.75" customHeight="1" spans="1:6">
      <c r="A72" s="84" t="s">
        <v>261</v>
      </c>
      <c r="B72" s="85" t="s">
        <v>151</v>
      </c>
      <c r="C72" s="85" t="s">
        <v>151</v>
      </c>
      <c r="D72" s="85" t="s">
        <v>151</v>
      </c>
      <c r="E72" s="85" t="s">
        <v>151</v>
      </c>
      <c r="F72" s="85" t="s">
        <v>151</v>
      </c>
    </row>
    <row r="73" s="74" customFormat="1" ht="12.75" customHeight="1" spans="1:6">
      <c r="A73" s="84" t="s">
        <v>262</v>
      </c>
      <c r="B73" s="85" t="s">
        <v>151</v>
      </c>
      <c r="C73" s="85" t="s">
        <v>151</v>
      </c>
      <c r="D73" s="85" t="s">
        <v>151</v>
      </c>
      <c r="E73" s="85" t="s">
        <v>151</v>
      </c>
      <c r="F73" s="85" t="s">
        <v>151</v>
      </c>
    </row>
    <row r="74" s="74" customFormat="1" ht="12.75" customHeight="1" spans="1:6">
      <c r="A74" s="84" t="s">
        <v>263</v>
      </c>
      <c r="B74" s="85">
        <v>-3.8</v>
      </c>
      <c r="C74" s="85">
        <v>-3.8</v>
      </c>
      <c r="D74" s="85" t="s">
        <v>151</v>
      </c>
      <c r="E74" s="85" t="s">
        <v>151</v>
      </c>
      <c r="F74" s="85" t="s">
        <v>154</v>
      </c>
    </row>
    <row r="75" s="74" customFormat="1" ht="12.75" customHeight="1" spans="1:6">
      <c r="A75" s="84" t="s">
        <v>264</v>
      </c>
      <c r="B75" s="85">
        <v>-5.5</v>
      </c>
      <c r="C75" s="85">
        <v>-5.5</v>
      </c>
      <c r="D75" s="85" t="s">
        <v>151</v>
      </c>
      <c r="E75" s="85" t="s">
        <v>151</v>
      </c>
      <c r="F75" s="85" t="s">
        <v>154</v>
      </c>
    </row>
    <row r="76" s="74" customFormat="1" ht="12.75" customHeight="1" spans="1:6">
      <c r="A76" s="84" t="s">
        <v>265</v>
      </c>
      <c r="B76" s="85">
        <v>-9.9</v>
      </c>
      <c r="C76" s="85">
        <v>-9.9</v>
      </c>
      <c r="D76" s="85" t="s">
        <v>151</v>
      </c>
      <c r="E76" s="85" t="s">
        <v>151</v>
      </c>
      <c r="F76" s="85" t="s">
        <v>154</v>
      </c>
    </row>
    <row r="77" s="74" customFormat="1" ht="12.75" customHeight="1" spans="1:6">
      <c r="A77" s="84" t="s">
        <v>266</v>
      </c>
      <c r="B77" s="85">
        <v>51.3</v>
      </c>
      <c r="C77" s="85">
        <v>51.3</v>
      </c>
      <c r="D77" s="85" t="s">
        <v>151</v>
      </c>
      <c r="E77" s="85" t="s">
        <v>151</v>
      </c>
      <c r="F77" s="85" t="s">
        <v>154</v>
      </c>
    </row>
    <row r="78" s="74" customFormat="1" ht="12.75" customHeight="1" spans="1:6">
      <c r="A78" s="84" t="s">
        <v>267</v>
      </c>
      <c r="B78" s="85">
        <v>8.2</v>
      </c>
      <c r="C78" s="85">
        <v>8.2</v>
      </c>
      <c r="D78" s="85" t="s">
        <v>151</v>
      </c>
      <c r="E78" s="85" t="s">
        <v>151</v>
      </c>
      <c r="F78" s="85" t="s">
        <v>154</v>
      </c>
    </row>
    <row r="79" s="74" customFormat="1" ht="12.75" customHeight="1" spans="1:6">
      <c r="A79" s="84" t="s">
        <v>268</v>
      </c>
      <c r="B79" s="85">
        <v>67.3</v>
      </c>
      <c r="C79" s="85">
        <v>67.3</v>
      </c>
      <c r="D79" s="85" t="s">
        <v>151</v>
      </c>
      <c r="E79" s="85" t="s">
        <v>151</v>
      </c>
      <c r="F79" s="85" t="s">
        <v>154</v>
      </c>
    </row>
    <row r="80" s="74" customFormat="1" ht="12.75" customHeight="1" spans="1:6">
      <c r="A80" s="84" t="s">
        <v>269</v>
      </c>
      <c r="B80" s="85">
        <v>12</v>
      </c>
      <c r="C80" s="85">
        <v>12</v>
      </c>
      <c r="D80" s="85" t="s">
        <v>151</v>
      </c>
      <c r="E80" s="85" t="s">
        <v>151</v>
      </c>
      <c r="F80" s="85" t="s">
        <v>154</v>
      </c>
    </row>
    <row r="81" s="74" customFormat="1" ht="12.75" customHeight="1" spans="1:6">
      <c r="A81" s="84" t="s">
        <v>270</v>
      </c>
      <c r="B81" s="85">
        <v>39.2</v>
      </c>
      <c r="C81" s="85">
        <v>39.2</v>
      </c>
      <c r="D81" s="85" t="s">
        <v>151</v>
      </c>
      <c r="E81" s="85" t="s">
        <v>151</v>
      </c>
      <c r="F81" s="85" t="s">
        <v>154</v>
      </c>
    </row>
    <row r="82" s="74" customFormat="1" ht="12.75" customHeight="1" spans="1:6">
      <c r="A82" s="84" t="s">
        <v>271</v>
      </c>
      <c r="B82" s="85" t="s">
        <v>151</v>
      </c>
      <c r="C82" s="85" t="s">
        <v>151</v>
      </c>
      <c r="D82" s="85" t="s">
        <v>151</v>
      </c>
      <c r="E82" s="85" t="s">
        <v>151</v>
      </c>
      <c r="F82" s="85" t="s">
        <v>151</v>
      </c>
    </row>
    <row r="83" s="74" customFormat="1" ht="12.75" customHeight="1" spans="1:6">
      <c r="A83" s="84" t="s">
        <v>272</v>
      </c>
      <c r="B83" s="85">
        <v>19.7</v>
      </c>
      <c r="C83" s="85">
        <v>19.7</v>
      </c>
      <c r="D83" s="85" t="s">
        <v>151</v>
      </c>
      <c r="E83" s="85" t="s">
        <v>151</v>
      </c>
      <c r="F83" s="85" t="s">
        <v>154</v>
      </c>
    </row>
    <row r="84" s="74" customFormat="1" ht="12.75" customHeight="1" spans="1:6">
      <c r="A84" s="84" t="s">
        <v>273</v>
      </c>
      <c r="B84" s="85">
        <v>8.4</v>
      </c>
      <c r="C84" s="85">
        <v>8.4</v>
      </c>
      <c r="D84" s="85" t="s">
        <v>151</v>
      </c>
      <c r="E84" s="85" t="s">
        <v>151</v>
      </c>
      <c r="F84" s="85" t="s">
        <v>154</v>
      </c>
    </row>
    <row r="85" s="74" customFormat="1" ht="12.75" customHeight="1" spans="1:6">
      <c r="A85" s="84" t="s">
        <v>274</v>
      </c>
      <c r="B85" s="85">
        <v>25.6</v>
      </c>
      <c r="C85" s="85">
        <v>25.6</v>
      </c>
      <c r="D85" s="85" t="s">
        <v>151</v>
      </c>
      <c r="E85" s="85" t="s">
        <v>151</v>
      </c>
      <c r="F85" s="85" t="s">
        <v>154</v>
      </c>
    </row>
    <row r="86" s="74" customFormat="1" ht="12.75" customHeight="1" spans="1:6">
      <c r="A86" s="84" t="s">
        <v>275</v>
      </c>
      <c r="B86" s="85">
        <v>35.9</v>
      </c>
      <c r="C86" s="85">
        <v>35.9</v>
      </c>
      <c r="D86" s="85" t="s">
        <v>151</v>
      </c>
      <c r="E86" s="85" t="s">
        <v>151</v>
      </c>
      <c r="F86" s="85" t="s">
        <v>154</v>
      </c>
    </row>
    <row r="87" s="74" customFormat="1" ht="12.75" customHeight="1" spans="1:6">
      <c r="A87" s="84" t="s">
        <v>276</v>
      </c>
      <c r="B87" s="85">
        <v>2.1</v>
      </c>
      <c r="C87" s="85">
        <v>2.1</v>
      </c>
      <c r="D87" s="85" t="s">
        <v>151</v>
      </c>
      <c r="E87" s="85" t="s">
        <v>151</v>
      </c>
      <c r="F87" s="85" t="s">
        <v>154</v>
      </c>
    </row>
    <row r="88" s="74" customFormat="1" ht="12.75" customHeight="1" spans="1:6">
      <c r="A88" s="84" t="s">
        <v>277</v>
      </c>
      <c r="B88" s="85">
        <v>-0.3</v>
      </c>
      <c r="C88" s="85">
        <v>-0.3</v>
      </c>
      <c r="D88" s="85" t="s">
        <v>151</v>
      </c>
      <c r="E88" s="85" t="s">
        <v>151</v>
      </c>
      <c r="F88" s="85" t="s">
        <v>154</v>
      </c>
    </row>
    <row r="89" s="74" customFormat="1" ht="12.75" customHeight="1" spans="1:6">
      <c r="A89" s="86" t="s">
        <v>278</v>
      </c>
      <c r="B89" s="87">
        <v>-76.7</v>
      </c>
      <c r="C89" s="87">
        <v>-76.7</v>
      </c>
      <c r="D89" s="87" t="s">
        <v>151</v>
      </c>
      <c r="E89" s="87" t="s">
        <v>151</v>
      </c>
      <c r="F89" s="87" t="s">
        <v>154</v>
      </c>
    </row>
  </sheetData>
  <mergeCells count="3">
    <mergeCell ref="A1:F1"/>
    <mergeCell ref="D4:F4"/>
    <mergeCell ref="A4:A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6"/>
  <sheetViews>
    <sheetView workbookViewId="0">
      <selection activeCell="E6" sqref="E6"/>
    </sheetView>
  </sheetViews>
  <sheetFormatPr defaultColWidth="9" defaultRowHeight="15" outlineLevelCol="5"/>
  <cols>
    <col min="1" max="1" width="38.875" customWidth="1"/>
    <col min="2" max="2" width="10.375" customWidth="1"/>
  </cols>
  <sheetData>
    <row r="1" s="74" customFormat="1" ht="20.25" customHeight="1" spans="1:6">
      <c r="A1" s="88" t="s">
        <v>279</v>
      </c>
      <c r="B1" s="88"/>
      <c r="C1" s="88"/>
      <c r="D1" s="88"/>
      <c r="E1" s="88"/>
      <c r="F1" s="88"/>
    </row>
    <row r="2" s="75" customFormat="1" ht="13" spans="2:2">
      <c r="B2" s="78"/>
    </row>
    <row r="3" s="75" customFormat="1" ht="13.75" spans="1:2">
      <c r="A3" s="89" t="s">
        <v>39</v>
      </c>
      <c r="B3" s="78"/>
    </row>
    <row r="4" s="74" customFormat="1" ht="30" customHeight="1" spans="1:6">
      <c r="A4" s="79" t="s">
        <v>143</v>
      </c>
      <c r="B4" s="90" t="s">
        <v>195</v>
      </c>
      <c r="C4" s="91" t="s">
        <v>145</v>
      </c>
      <c r="D4" s="80" t="s">
        <v>196</v>
      </c>
      <c r="E4" s="81"/>
      <c r="F4" s="81"/>
    </row>
    <row r="5" s="74" customFormat="1" ht="33" customHeight="1" spans="1:6">
      <c r="A5" s="82"/>
      <c r="B5" s="83" t="s">
        <v>43</v>
      </c>
      <c r="C5" s="83" t="s">
        <v>43</v>
      </c>
      <c r="D5" s="83" t="s">
        <v>147</v>
      </c>
      <c r="E5" s="83" t="s">
        <v>148</v>
      </c>
      <c r="F5" s="83" t="s">
        <v>43</v>
      </c>
    </row>
    <row r="6" s="74" customFormat="1" ht="12.75" customHeight="1" spans="1:6">
      <c r="A6" s="84" t="s">
        <v>197</v>
      </c>
      <c r="B6" s="85">
        <v>10.8</v>
      </c>
      <c r="C6" s="85">
        <v>5.5</v>
      </c>
      <c r="D6" s="85">
        <v>173679</v>
      </c>
      <c r="E6" s="85">
        <v>122572</v>
      </c>
      <c r="F6" s="85">
        <v>41.7</v>
      </c>
    </row>
    <row r="7" s="74" customFormat="1" ht="12.75" customHeight="1" spans="1:6">
      <c r="A7" s="84" t="s">
        <v>280</v>
      </c>
      <c r="B7" s="85">
        <v>-24.3</v>
      </c>
      <c r="C7" s="85">
        <v>-24.3</v>
      </c>
      <c r="D7" s="85" t="s">
        <v>151</v>
      </c>
      <c r="E7" s="85" t="s">
        <v>151</v>
      </c>
      <c r="F7" s="85" t="s">
        <v>154</v>
      </c>
    </row>
    <row r="8" s="74" customFormat="1" ht="12.75" customHeight="1" spans="1:6">
      <c r="A8" s="84" t="s">
        <v>281</v>
      </c>
      <c r="B8" s="85">
        <v>2</v>
      </c>
      <c r="C8" s="85">
        <v>2</v>
      </c>
      <c r="D8" s="85" t="s">
        <v>151</v>
      </c>
      <c r="E8" s="85" t="s">
        <v>151</v>
      </c>
      <c r="F8" s="85" t="s">
        <v>154</v>
      </c>
    </row>
    <row r="9" s="74" customFormat="1" ht="12.75" customHeight="1" spans="1:6">
      <c r="A9" s="84" t="s">
        <v>282</v>
      </c>
      <c r="B9" s="85">
        <v>20.6</v>
      </c>
      <c r="C9" s="85">
        <v>12.4</v>
      </c>
      <c r="D9" s="85">
        <v>173679</v>
      </c>
      <c r="E9" s="85">
        <v>122572</v>
      </c>
      <c r="F9" s="85">
        <v>41.7</v>
      </c>
    </row>
    <row r="10" s="74" customFormat="1" ht="12.75" customHeight="1" spans="1:6">
      <c r="A10" s="84" t="s">
        <v>283</v>
      </c>
      <c r="B10" s="85">
        <v>-26.2</v>
      </c>
      <c r="C10" s="85">
        <v>-26.2</v>
      </c>
      <c r="D10" s="85" t="s">
        <v>151</v>
      </c>
      <c r="E10" s="85" t="s">
        <v>151</v>
      </c>
      <c r="F10" s="85" t="s">
        <v>154</v>
      </c>
    </row>
    <row r="11" s="74" customFormat="1" ht="12.75" customHeight="1" spans="1:6">
      <c r="A11" s="84" t="s">
        <v>284</v>
      </c>
      <c r="B11" s="85" t="s">
        <v>154</v>
      </c>
      <c r="C11" s="85" t="s">
        <v>154</v>
      </c>
      <c r="D11" s="85" t="s">
        <v>151</v>
      </c>
      <c r="E11" s="85" t="s">
        <v>151</v>
      </c>
      <c r="F11" s="85" t="s">
        <v>154</v>
      </c>
    </row>
    <row r="12" s="74" customFormat="1" ht="12.75" customHeight="1" spans="1:6">
      <c r="A12" s="84" t="s">
        <v>285</v>
      </c>
      <c r="B12" s="85">
        <v>160</v>
      </c>
      <c r="C12" s="85">
        <v>160</v>
      </c>
      <c r="D12" s="85" t="s">
        <v>151</v>
      </c>
      <c r="E12" s="85" t="s">
        <v>151</v>
      </c>
      <c r="F12" s="85" t="s">
        <v>154</v>
      </c>
    </row>
    <row r="13" s="74" customFormat="1" ht="12.75" customHeight="1" spans="1:6">
      <c r="A13" s="84" t="s">
        <v>286</v>
      </c>
      <c r="B13" s="85">
        <v>-41.4</v>
      </c>
      <c r="C13" s="85">
        <v>-41.4</v>
      </c>
      <c r="D13" s="85" t="s">
        <v>151</v>
      </c>
      <c r="E13" s="85" t="s">
        <v>151</v>
      </c>
      <c r="F13" s="85" t="s">
        <v>154</v>
      </c>
    </row>
    <row r="14" s="74" customFormat="1" ht="12.75" customHeight="1" spans="1:6">
      <c r="A14" s="84" t="s">
        <v>287</v>
      </c>
      <c r="B14" s="85">
        <v>-39.4</v>
      </c>
      <c r="C14" s="85">
        <v>-39.4</v>
      </c>
      <c r="D14" s="85" t="s">
        <v>151</v>
      </c>
      <c r="E14" s="85" t="s">
        <v>151</v>
      </c>
      <c r="F14" s="85" t="s">
        <v>154</v>
      </c>
    </row>
    <row r="15" s="74" customFormat="1" ht="12.75" customHeight="1" spans="1:6">
      <c r="A15" s="84" t="s">
        <v>288</v>
      </c>
      <c r="B15" s="85">
        <v>-29.6</v>
      </c>
      <c r="C15" s="85">
        <v>-29.6</v>
      </c>
      <c r="D15" s="85" t="s">
        <v>151</v>
      </c>
      <c r="E15" s="85" t="s">
        <v>151</v>
      </c>
      <c r="F15" s="85" t="s">
        <v>154</v>
      </c>
    </row>
    <row r="16" s="74" customFormat="1" ht="12.75" customHeight="1" spans="1:6">
      <c r="A16" s="84" t="s">
        <v>289</v>
      </c>
      <c r="B16" s="85" t="s">
        <v>154</v>
      </c>
      <c r="C16" s="85" t="s">
        <v>154</v>
      </c>
      <c r="D16" s="85" t="s">
        <v>151</v>
      </c>
      <c r="E16" s="85" t="s">
        <v>151</v>
      </c>
      <c r="F16" s="85" t="s">
        <v>154</v>
      </c>
    </row>
    <row r="17" s="74" customFormat="1" ht="12.75" customHeight="1" spans="1:6">
      <c r="A17" s="84" t="s">
        <v>290</v>
      </c>
      <c r="B17" s="85" t="s">
        <v>151</v>
      </c>
      <c r="C17" s="85" t="s">
        <v>151</v>
      </c>
      <c r="D17" s="85" t="s">
        <v>151</v>
      </c>
      <c r="E17" s="85" t="s">
        <v>151</v>
      </c>
      <c r="F17" s="85" t="s">
        <v>151</v>
      </c>
    </row>
    <row r="18" s="74" customFormat="1" ht="12.75" customHeight="1" spans="1:6">
      <c r="A18" s="84" t="s">
        <v>291</v>
      </c>
      <c r="B18" s="85" t="s">
        <v>151</v>
      </c>
      <c r="C18" s="85" t="s">
        <v>151</v>
      </c>
      <c r="D18" s="85" t="s">
        <v>151</v>
      </c>
      <c r="E18" s="85" t="s">
        <v>151</v>
      </c>
      <c r="F18" s="85" t="s">
        <v>151</v>
      </c>
    </row>
    <row r="19" s="74" customFormat="1" ht="12.75" customHeight="1" spans="1:6">
      <c r="A19" s="84" t="s">
        <v>292</v>
      </c>
      <c r="B19" s="85" t="s">
        <v>151</v>
      </c>
      <c r="C19" s="85" t="s">
        <v>151</v>
      </c>
      <c r="D19" s="85" t="s">
        <v>151</v>
      </c>
      <c r="E19" s="85" t="s">
        <v>151</v>
      </c>
      <c r="F19" s="85" t="s">
        <v>151</v>
      </c>
    </row>
    <row r="20" s="74" customFormat="1" ht="12.75" customHeight="1" spans="1:6">
      <c r="A20" s="84" t="s">
        <v>293</v>
      </c>
      <c r="B20" s="85" t="s">
        <v>151</v>
      </c>
      <c r="C20" s="85" t="s">
        <v>151</v>
      </c>
      <c r="D20" s="85" t="s">
        <v>151</v>
      </c>
      <c r="E20" s="85" t="s">
        <v>151</v>
      </c>
      <c r="F20" s="85" t="s">
        <v>151</v>
      </c>
    </row>
    <row r="21" s="74" customFormat="1" ht="12.75" customHeight="1" spans="1:6">
      <c r="A21" s="84" t="s">
        <v>294</v>
      </c>
      <c r="B21" s="85" t="s">
        <v>154</v>
      </c>
      <c r="C21" s="85" t="s">
        <v>154</v>
      </c>
      <c r="D21" s="85" t="s">
        <v>151</v>
      </c>
      <c r="E21" s="85" t="s">
        <v>151</v>
      </c>
      <c r="F21" s="85" t="s">
        <v>154</v>
      </c>
    </row>
    <row r="22" s="74" customFormat="1" ht="12.75" customHeight="1" spans="1:6">
      <c r="A22" s="84" t="s">
        <v>295</v>
      </c>
      <c r="B22" s="85" t="s">
        <v>151</v>
      </c>
      <c r="C22" s="85" t="s">
        <v>151</v>
      </c>
      <c r="D22" s="85" t="s">
        <v>151</v>
      </c>
      <c r="E22" s="85" t="s">
        <v>151</v>
      </c>
      <c r="F22" s="85" t="s">
        <v>151</v>
      </c>
    </row>
    <row r="23" s="74" customFormat="1" ht="12.75" customHeight="1" spans="1:6">
      <c r="A23" s="84" t="s">
        <v>296</v>
      </c>
      <c r="B23" s="85" t="s">
        <v>151</v>
      </c>
      <c r="C23" s="85" t="s">
        <v>151</v>
      </c>
      <c r="D23" s="85" t="s">
        <v>151</v>
      </c>
      <c r="E23" s="85" t="s">
        <v>151</v>
      </c>
      <c r="F23" s="85" t="s">
        <v>151</v>
      </c>
    </row>
    <row r="24" s="74" customFormat="1" ht="12.75" customHeight="1" spans="1:6">
      <c r="A24" s="84" t="s">
        <v>297</v>
      </c>
      <c r="B24" s="85">
        <v>0.9</v>
      </c>
      <c r="C24" s="85">
        <v>0.9</v>
      </c>
      <c r="D24" s="85" t="s">
        <v>151</v>
      </c>
      <c r="E24" s="85" t="s">
        <v>151</v>
      </c>
      <c r="F24" s="85" t="s">
        <v>154</v>
      </c>
    </row>
    <row r="25" s="74" customFormat="1" ht="12.75" customHeight="1" spans="1:6">
      <c r="A25" s="84" t="s">
        <v>298</v>
      </c>
      <c r="B25" s="85">
        <v>-39.9</v>
      </c>
      <c r="C25" s="85">
        <v>-39.9</v>
      </c>
      <c r="D25" s="85" t="s">
        <v>151</v>
      </c>
      <c r="E25" s="85" t="s">
        <v>151</v>
      </c>
      <c r="F25" s="85" t="s">
        <v>154</v>
      </c>
    </row>
    <row r="26" s="74" customFormat="1" ht="12.75" customHeight="1" spans="1:6">
      <c r="A26" s="84" t="s">
        <v>299</v>
      </c>
      <c r="B26" s="85">
        <v>9</v>
      </c>
      <c r="C26" s="85">
        <v>9</v>
      </c>
      <c r="D26" s="85" t="s">
        <v>151</v>
      </c>
      <c r="E26" s="85" t="s">
        <v>151</v>
      </c>
      <c r="F26" s="85" t="s">
        <v>154</v>
      </c>
    </row>
    <row r="27" s="74" customFormat="1" ht="12.75" customHeight="1" spans="1:6">
      <c r="A27" s="84" t="s">
        <v>300</v>
      </c>
      <c r="B27" s="85">
        <v>40.6</v>
      </c>
      <c r="C27" s="85">
        <v>40.6</v>
      </c>
      <c r="D27" s="85" t="s">
        <v>151</v>
      </c>
      <c r="E27" s="85" t="s">
        <v>151</v>
      </c>
      <c r="F27" s="85" t="s">
        <v>154</v>
      </c>
    </row>
    <row r="28" s="74" customFormat="1" ht="12.75" customHeight="1" spans="1:6">
      <c r="A28" s="84" t="s">
        <v>301</v>
      </c>
      <c r="B28" s="85">
        <v>-82.3</v>
      </c>
      <c r="C28" s="85">
        <v>-82.3</v>
      </c>
      <c r="D28" s="85" t="s">
        <v>151</v>
      </c>
      <c r="E28" s="85" t="s">
        <v>151</v>
      </c>
      <c r="F28" s="85" t="s">
        <v>154</v>
      </c>
    </row>
    <row r="29" s="74" customFormat="1" ht="12.75" customHeight="1" spans="1:6">
      <c r="A29" s="84" t="s">
        <v>302</v>
      </c>
      <c r="B29" s="85">
        <v>77.2</v>
      </c>
      <c r="C29" s="85">
        <v>77.2</v>
      </c>
      <c r="D29" s="85" t="s">
        <v>151</v>
      </c>
      <c r="E29" s="85" t="s">
        <v>151</v>
      </c>
      <c r="F29" s="85" t="s">
        <v>154</v>
      </c>
    </row>
    <row r="30" s="74" customFormat="1" ht="12.75" customHeight="1" spans="1:6">
      <c r="A30" s="84" t="s">
        <v>303</v>
      </c>
      <c r="B30" s="85">
        <v>-27.6</v>
      </c>
      <c r="C30" s="85">
        <v>-27.6</v>
      </c>
      <c r="D30" s="85" t="s">
        <v>151</v>
      </c>
      <c r="E30" s="85" t="s">
        <v>151</v>
      </c>
      <c r="F30" s="85" t="s">
        <v>154</v>
      </c>
    </row>
    <row r="31" s="74" customFormat="1" ht="12.75" customHeight="1" spans="1:6">
      <c r="A31" s="84" t="s">
        <v>304</v>
      </c>
      <c r="B31" s="85" t="s">
        <v>154</v>
      </c>
      <c r="C31" s="85" t="s">
        <v>154</v>
      </c>
      <c r="D31" s="85" t="s">
        <v>151</v>
      </c>
      <c r="E31" s="85" t="s">
        <v>151</v>
      </c>
      <c r="F31" s="85" t="s">
        <v>154</v>
      </c>
    </row>
    <row r="32" s="74" customFormat="1" ht="12.75" customHeight="1" spans="1:6">
      <c r="A32" s="84" t="s">
        <v>305</v>
      </c>
      <c r="B32" s="85">
        <v>-31.6</v>
      </c>
      <c r="C32" s="85">
        <v>-31.6</v>
      </c>
      <c r="D32" s="85" t="s">
        <v>151</v>
      </c>
      <c r="E32" s="85" t="s">
        <v>151</v>
      </c>
      <c r="F32" s="85" t="s">
        <v>154</v>
      </c>
    </row>
    <row r="33" s="74" customFormat="1" ht="12.75" customHeight="1" spans="1:6">
      <c r="A33" s="84" t="s">
        <v>306</v>
      </c>
      <c r="B33" s="85" t="s">
        <v>154</v>
      </c>
      <c r="C33" s="85" t="s">
        <v>154</v>
      </c>
      <c r="D33" s="85" t="s">
        <v>151</v>
      </c>
      <c r="E33" s="85" t="s">
        <v>151</v>
      </c>
      <c r="F33" s="85" t="s">
        <v>154</v>
      </c>
    </row>
    <row r="34" s="74" customFormat="1" ht="12.75" customHeight="1" spans="1:6">
      <c r="A34" s="84" t="s">
        <v>307</v>
      </c>
      <c r="B34" s="85">
        <v>0</v>
      </c>
      <c r="C34" s="85">
        <v>0</v>
      </c>
      <c r="D34" s="85" t="s">
        <v>151</v>
      </c>
      <c r="E34" s="85" t="s">
        <v>151</v>
      </c>
      <c r="F34" s="85" t="s">
        <v>154</v>
      </c>
    </row>
    <row r="35" s="74" customFormat="1" ht="12.75" customHeight="1" spans="1:6">
      <c r="A35" s="84" t="s">
        <v>308</v>
      </c>
      <c r="B35" s="85" t="s">
        <v>151</v>
      </c>
      <c r="C35" s="85" t="s">
        <v>151</v>
      </c>
      <c r="D35" s="85" t="s">
        <v>151</v>
      </c>
      <c r="E35" s="85" t="s">
        <v>151</v>
      </c>
      <c r="F35" s="85" t="s">
        <v>151</v>
      </c>
    </row>
    <row r="36" s="74" customFormat="1" ht="12.75" customHeight="1" spans="1:6">
      <c r="A36" s="84" t="s">
        <v>309</v>
      </c>
      <c r="B36" s="85" t="s">
        <v>154</v>
      </c>
      <c r="C36" s="85" t="s">
        <v>154</v>
      </c>
      <c r="D36" s="85" t="s">
        <v>151</v>
      </c>
      <c r="E36" s="85" t="s">
        <v>151</v>
      </c>
      <c r="F36" s="85" t="s">
        <v>154</v>
      </c>
    </row>
    <row r="37" s="74" customFormat="1" ht="12.75" customHeight="1" spans="1:6">
      <c r="A37" s="84" t="s">
        <v>310</v>
      </c>
      <c r="B37" s="85" t="s">
        <v>151</v>
      </c>
      <c r="C37" s="85" t="s">
        <v>151</v>
      </c>
      <c r="D37" s="85" t="s">
        <v>151</v>
      </c>
      <c r="E37" s="85" t="s">
        <v>151</v>
      </c>
      <c r="F37" s="85" t="s">
        <v>151</v>
      </c>
    </row>
    <row r="38" s="74" customFormat="1" ht="12.75" customHeight="1" spans="1:6">
      <c r="A38" s="84" t="s">
        <v>311</v>
      </c>
      <c r="B38" s="85">
        <v>49.1</v>
      </c>
      <c r="C38" s="85">
        <v>49.1</v>
      </c>
      <c r="D38" s="85" t="s">
        <v>151</v>
      </c>
      <c r="E38" s="85" t="s">
        <v>151</v>
      </c>
      <c r="F38" s="85" t="s">
        <v>154</v>
      </c>
    </row>
    <row r="39" s="74" customFormat="1" ht="12.75" customHeight="1" spans="1:6">
      <c r="A39" s="84" t="s">
        <v>312</v>
      </c>
      <c r="B39" s="85">
        <v>-100</v>
      </c>
      <c r="C39" s="85">
        <v>-100</v>
      </c>
      <c r="D39" s="85" t="s">
        <v>151</v>
      </c>
      <c r="E39" s="85" t="s">
        <v>151</v>
      </c>
      <c r="F39" s="85" t="s">
        <v>154</v>
      </c>
    </row>
    <row r="40" s="74" customFormat="1" ht="12.75" customHeight="1" spans="1:6">
      <c r="A40" s="84" t="s">
        <v>313</v>
      </c>
      <c r="B40" s="85">
        <v>-72.2</v>
      </c>
      <c r="C40" s="85">
        <v>-72.2</v>
      </c>
      <c r="D40" s="85" t="s">
        <v>151</v>
      </c>
      <c r="E40" s="85" t="s">
        <v>151</v>
      </c>
      <c r="F40" s="85" t="s">
        <v>154</v>
      </c>
    </row>
    <row r="41" s="74" customFormat="1" ht="12.75" customHeight="1" spans="1:6">
      <c r="A41" s="84" t="s">
        <v>314</v>
      </c>
      <c r="B41" s="85" t="s">
        <v>154</v>
      </c>
      <c r="C41" s="85" t="s">
        <v>154</v>
      </c>
      <c r="D41" s="85" t="s">
        <v>151</v>
      </c>
      <c r="E41" s="85" t="s">
        <v>151</v>
      </c>
      <c r="F41" s="85" t="s">
        <v>154</v>
      </c>
    </row>
    <row r="42" s="74" customFormat="1" ht="12.75" customHeight="1" spans="1:6">
      <c r="A42" s="84" t="s">
        <v>315</v>
      </c>
      <c r="B42" s="85">
        <v>-52.2</v>
      </c>
      <c r="C42" s="85">
        <v>-52.2</v>
      </c>
      <c r="D42" s="85" t="s">
        <v>151</v>
      </c>
      <c r="E42" s="85" t="s">
        <v>151</v>
      </c>
      <c r="F42" s="85" t="s">
        <v>154</v>
      </c>
    </row>
    <row r="43" s="74" customFormat="1" ht="12.75" customHeight="1" spans="1:6">
      <c r="A43" s="84" t="s">
        <v>316</v>
      </c>
      <c r="B43" s="85" t="s">
        <v>151</v>
      </c>
      <c r="C43" s="85" t="s">
        <v>151</v>
      </c>
      <c r="D43" s="85" t="s">
        <v>151</v>
      </c>
      <c r="E43" s="85" t="s">
        <v>151</v>
      </c>
      <c r="F43" s="85" t="s">
        <v>151</v>
      </c>
    </row>
    <row r="44" s="74" customFormat="1" ht="12.75" customHeight="1" spans="1:6">
      <c r="A44" s="84" t="s">
        <v>317</v>
      </c>
      <c r="B44" s="85">
        <v>-9.9</v>
      </c>
      <c r="C44" s="85">
        <v>-9.9</v>
      </c>
      <c r="D44" s="85" t="s">
        <v>151</v>
      </c>
      <c r="E44" s="85" t="s">
        <v>151</v>
      </c>
      <c r="F44" s="85" t="s">
        <v>154</v>
      </c>
    </row>
    <row r="45" s="74" customFormat="1" ht="12.75" customHeight="1" spans="1:6">
      <c r="A45" s="84" t="s">
        <v>318</v>
      </c>
      <c r="B45" s="85">
        <v>57.6</v>
      </c>
      <c r="C45" s="85">
        <v>57.6</v>
      </c>
      <c r="D45" s="85" t="s">
        <v>151</v>
      </c>
      <c r="E45" s="85" t="s">
        <v>151</v>
      </c>
      <c r="F45" s="85" t="s">
        <v>154</v>
      </c>
    </row>
    <row r="46" s="74" customFormat="1" ht="12.75" customHeight="1" spans="1:6">
      <c r="A46" s="84" t="s">
        <v>319</v>
      </c>
      <c r="B46" s="85">
        <v>-49.5</v>
      </c>
      <c r="C46" s="85">
        <v>-49.5</v>
      </c>
      <c r="D46" s="85" t="s">
        <v>151</v>
      </c>
      <c r="E46" s="85" t="s">
        <v>151</v>
      </c>
      <c r="F46" s="85" t="s">
        <v>154</v>
      </c>
    </row>
    <row r="47" s="74" customFormat="1" ht="12.75" customHeight="1" spans="1:6">
      <c r="A47" s="84" t="s">
        <v>320</v>
      </c>
      <c r="B47" s="85">
        <v>-5.8</v>
      </c>
      <c r="C47" s="85">
        <v>-5.8</v>
      </c>
      <c r="D47" s="85" t="s">
        <v>151</v>
      </c>
      <c r="E47" s="85" t="s">
        <v>151</v>
      </c>
      <c r="F47" s="85" t="s">
        <v>154</v>
      </c>
    </row>
    <row r="48" s="74" customFormat="1" ht="12.75" customHeight="1" spans="1:6">
      <c r="A48" s="84" t="s">
        <v>321</v>
      </c>
      <c r="B48" s="85" t="s">
        <v>151</v>
      </c>
      <c r="C48" s="85" t="s">
        <v>151</v>
      </c>
      <c r="D48" s="85" t="s">
        <v>151</v>
      </c>
      <c r="E48" s="85" t="s">
        <v>151</v>
      </c>
      <c r="F48" s="85" t="s">
        <v>151</v>
      </c>
    </row>
    <row r="49" s="74" customFormat="1" ht="12.75" customHeight="1" spans="1:6">
      <c r="A49" s="84" t="s">
        <v>322</v>
      </c>
      <c r="B49" s="85" t="s">
        <v>154</v>
      </c>
      <c r="C49" s="85" t="s">
        <v>154</v>
      </c>
      <c r="D49" s="85" t="s">
        <v>151</v>
      </c>
      <c r="E49" s="85" t="s">
        <v>151</v>
      </c>
      <c r="F49" s="85" t="s">
        <v>154</v>
      </c>
    </row>
    <row r="50" s="74" customFormat="1" ht="12.75" customHeight="1" spans="1:6">
      <c r="A50" s="84" t="s">
        <v>323</v>
      </c>
      <c r="B50" s="85">
        <v>5503.9</v>
      </c>
      <c r="C50" s="85">
        <v>5503.9</v>
      </c>
      <c r="D50" s="85" t="s">
        <v>151</v>
      </c>
      <c r="E50" s="85" t="s">
        <v>151</v>
      </c>
      <c r="F50" s="85" t="s">
        <v>154</v>
      </c>
    </row>
    <row r="51" s="74" customFormat="1" ht="12.75" customHeight="1" spans="1:6">
      <c r="A51" s="84" t="s">
        <v>324</v>
      </c>
      <c r="B51" s="85">
        <v>35.9</v>
      </c>
      <c r="C51" s="85">
        <v>35.9</v>
      </c>
      <c r="D51" s="85" t="s">
        <v>151</v>
      </c>
      <c r="E51" s="85" t="s">
        <v>151</v>
      </c>
      <c r="F51" s="85" t="s">
        <v>154</v>
      </c>
    </row>
    <row r="52" s="74" customFormat="1" ht="12.75" customHeight="1" spans="1:6">
      <c r="A52" s="84" t="s">
        <v>325</v>
      </c>
      <c r="B52" s="85" t="s">
        <v>151</v>
      </c>
      <c r="C52" s="85" t="s">
        <v>151</v>
      </c>
      <c r="D52" s="85" t="s">
        <v>151</v>
      </c>
      <c r="E52" s="85" t="s">
        <v>151</v>
      </c>
      <c r="F52" s="85" t="s">
        <v>151</v>
      </c>
    </row>
    <row r="53" s="74" customFormat="1" ht="12.75" customHeight="1" spans="1:6">
      <c r="A53" s="84" t="s">
        <v>326</v>
      </c>
      <c r="B53" s="85" t="s">
        <v>151</v>
      </c>
      <c r="C53" s="85" t="s">
        <v>151</v>
      </c>
      <c r="D53" s="85" t="s">
        <v>151</v>
      </c>
      <c r="E53" s="85" t="s">
        <v>151</v>
      </c>
      <c r="F53" s="85" t="s">
        <v>151</v>
      </c>
    </row>
    <row r="54" s="74" customFormat="1" ht="12.75" customHeight="1" spans="1:6">
      <c r="A54" s="84" t="s">
        <v>327</v>
      </c>
      <c r="B54" s="85" t="s">
        <v>151</v>
      </c>
      <c r="C54" s="85" t="s">
        <v>151</v>
      </c>
      <c r="D54" s="85" t="s">
        <v>151</v>
      </c>
      <c r="E54" s="85" t="s">
        <v>151</v>
      </c>
      <c r="F54" s="85" t="s">
        <v>151</v>
      </c>
    </row>
    <row r="55" s="74" customFormat="1" ht="12.75" customHeight="1" spans="1:6">
      <c r="A55" s="84" t="s">
        <v>328</v>
      </c>
      <c r="B55" s="85" t="s">
        <v>151</v>
      </c>
      <c r="C55" s="85" t="s">
        <v>151</v>
      </c>
      <c r="D55" s="85" t="s">
        <v>151</v>
      </c>
      <c r="E55" s="85" t="s">
        <v>151</v>
      </c>
      <c r="F55" s="85" t="s">
        <v>151</v>
      </c>
    </row>
    <row r="56" s="74" customFormat="1" ht="12.75" customHeight="1" spans="1:6">
      <c r="A56" s="84" t="s">
        <v>329</v>
      </c>
      <c r="B56" s="85">
        <v>-0.6</v>
      </c>
      <c r="C56" s="85">
        <v>-0.6</v>
      </c>
      <c r="D56" s="85" t="s">
        <v>151</v>
      </c>
      <c r="E56" s="85" t="s">
        <v>151</v>
      </c>
      <c r="F56" s="85" t="s">
        <v>154</v>
      </c>
    </row>
    <row r="57" s="74" customFormat="1" ht="12.75" customHeight="1" spans="1:6">
      <c r="A57" s="84" t="s">
        <v>330</v>
      </c>
      <c r="B57" s="85">
        <v>39.2</v>
      </c>
      <c r="C57" s="85">
        <v>39.2</v>
      </c>
      <c r="D57" s="85" t="s">
        <v>151</v>
      </c>
      <c r="E57" s="85" t="s">
        <v>151</v>
      </c>
      <c r="F57" s="85" t="s">
        <v>154</v>
      </c>
    </row>
    <row r="58" s="74" customFormat="1" ht="12.75" customHeight="1" spans="1:6">
      <c r="A58" s="84" t="s">
        <v>331</v>
      </c>
      <c r="B58" s="85" t="s">
        <v>154</v>
      </c>
      <c r="C58" s="85" t="s">
        <v>154</v>
      </c>
      <c r="D58" s="85" t="s">
        <v>151</v>
      </c>
      <c r="E58" s="85" t="s">
        <v>151</v>
      </c>
      <c r="F58" s="85" t="s">
        <v>154</v>
      </c>
    </row>
    <row r="59" s="74" customFormat="1" ht="12.75" customHeight="1" spans="1:6">
      <c r="A59" s="84" t="s">
        <v>332</v>
      </c>
      <c r="B59" s="85">
        <v>-43</v>
      </c>
      <c r="C59" s="85">
        <v>-43</v>
      </c>
      <c r="D59" s="85" t="s">
        <v>151</v>
      </c>
      <c r="E59" s="85" t="s">
        <v>151</v>
      </c>
      <c r="F59" s="85" t="s">
        <v>154</v>
      </c>
    </row>
    <row r="60" s="74" customFormat="1" ht="12.75" customHeight="1" spans="1:6">
      <c r="A60" s="84" t="s">
        <v>333</v>
      </c>
      <c r="B60" s="85" t="s">
        <v>154</v>
      </c>
      <c r="C60" s="85" t="s">
        <v>154</v>
      </c>
      <c r="D60" s="85" t="s">
        <v>151</v>
      </c>
      <c r="E60" s="85" t="s">
        <v>151</v>
      </c>
      <c r="F60" s="85" t="s">
        <v>154</v>
      </c>
    </row>
    <row r="61" s="74" customFormat="1" ht="12.75" customHeight="1" spans="1:6">
      <c r="A61" s="84" t="s">
        <v>334</v>
      </c>
      <c r="B61" s="85" t="s">
        <v>154</v>
      </c>
      <c r="C61" s="85" t="s">
        <v>154</v>
      </c>
      <c r="D61" s="85" t="s">
        <v>151</v>
      </c>
      <c r="E61" s="85" t="s">
        <v>151</v>
      </c>
      <c r="F61" s="85" t="s">
        <v>154</v>
      </c>
    </row>
    <row r="62" s="74" customFormat="1" ht="12.75" customHeight="1" spans="1:6">
      <c r="A62" s="84" t="s">
        <v>335</v>
      </c>
      <c r="B62" s="85" t="s">
        <v>151</v>
      </c>
      <c r="C62" s="85" t="s">
        <v>151</v>
      </c>
      <c r="D62" s="85" t="s">
        <v>151</v>
      </c>
      <c r="E62" s="85" t="s">
        <v>151</v>
      </c>
      <c r="F62" s="85" t="s">
        <v>151</v>
      </c>
    </row>
    <row r="63" s="74" customFormat="1" ht="12.75" customHeight="1" spans="1:6">
      <c r="A63" s="84" t="s">
        <v>336</v>
      </c>
      <c r="B63" s="85" t="s">
        <v>151</v>
      </c>
      <c r="C63" s="85" t="s">
        <v>151</v>
      </c>
      <c r="D63" s="85" t="s">
        <v>151</v>
      </c>
      <c r="E63" s="85" t="s">
        <v>151</v>
      </c>
      <c r="F63" s="85" t="s">
        <v>151</v>
      </c>
    </row>
    <row r="64" s="74" customFormat="1" ht="12.75" customHeight="1" spans="1:6">
      <c r="A64" s="84" t="s">
        <v>337</v>
      </c>
      <c r="B64" s="85" t="s">
        <v>151</v>
      </c>
      <c r="C64" s="85" t="s">
        <v>151</v>
      </c>
      <c r="D64" s="85" t="s">
        <v>151</v>
      </c>
      <c r="E64" s="85" t="s">
        <v>151</v>
      </c>
      <c r="F64" s="85" t="s">
        <v>151</v>
      </c>
    </row>
    <row r="65" s="74" customFormat="1" ht="12.75" customHeight="1" spans="1:6">
      <c r="A65" s="84" t="s">
        <v>338</v>
      </c>
      <c r="B65" s="85">
        <v>600.1</v>
      </c>
      <c r="C65" s="85">
        <v>600.1</v>
      </c>
      <c r="D65" s="85" t="s">
        <v>151</v>
      </c>
      <c r="E65" s="85" t="s">
        <v>151</v>
      </c>
      <c r="F65" s="85" t="s">
        <v>154</v>
      </c>
    </row>
    <row r="66" s="74" customFormat="1" ht="12.75" customHeight="1" spans="1:6">
      <c r="A66" s="84" t="s">
        <v>339</v>
      </c>
      <c r="B66" s="85">
        <v>600.1</v>
      </c>
      <c r="C66" s="85">
        <v>600.1</v>
      </c>
      <c r="D66" s="85" t="s">
        <v>151</v>
      </c>
      <c r="E66" s="85" t="s">
        <v>151</v>
      </c>
      <c r="F66" s="85" t="s">
        <v>154</v>
      </c>
    </row>
    <row r="67" s="74" customFormat="1" ht="12.75" customHeight="1" spans="1:6">
      <c r="A67" s="84" t="s">
        <v>340</v>
      </c>
      <c r="B67" s="85" t="s">
        <v>151</v>
      </c>
      <c r="C67" s="85" t="s">
        <v>151</v>
      </c>
      <c r="D67" s="85" t="s">
        <v>151</v>
      </c>
      <c r="E67" s="85" t="s">
        <v>151</v>
      </c>
      <c r="F67" s="85" t="s">
        <v>151</v>
      </c>
    </row>
    <row r="68" s="74" customFormat="1" ht="12.75" customHeight="1" spans="1:6">
      <c r="A68" s="84" t="s">
        <v>341</v>
      </c>
      <c r="B68" s="85">
        <v>-12.7</v>
      </c>
      <c r="C68" s="85">
        <v>-12.7</v>
      </c>
      <c r="D68" s="85" t="s">
        <v>151</v>
      </c>
      <c r="E68" s="85" t="s">
        <v>151</v>
      </c>
      <c r="F68" s="85" t="s">
        <v>154</v>
      </c>
    </row>
    <row r="69" s="74" customFormat="1" ht="12.75" customHeight="1" spans="1:6">
      <c r="A69" s="84" t="s">
        <v>342</v>
      </c>
      <c r="B69" s="85" t="s">
        <v>151</v>
      </c>
      <c r="C69" s="85" t="s">
        <v>151</v>
      </c>
      <c r="D69" s="85" t="s">
        <v>151</v>
      </c>
      <c r="E69" s="85" t="s">
        <v>151</v>
      </c>
      <c r="F69" s="85" t="s">
        <v>151</v>
      </c>
    </row>
    <row r="70" s="74" customFormat="1" ht="12.75" customHeight="1" spans="1:6">
      <c r="A70" s="84" t="s">
        <v>343</v>
      </c>
      <c r="B70" s="85">
        <v>-11.2</v>
      </c>
      <c r="C70" s="85">
        <v>-11.2</v>
      </c>
      <c r="D70" s="85" t="s">
        <v>151</v>
      </c>
      <c r="E70" s="85" t="s">
        <v>151</v>
      </c>
      <c r="F70" s="85" t="s">
        <v>154</v>
      </c>
    </row>
    <row r="71" s="74" customFormat="1" ht="12.75" customHeight="1" spans="1:6">
      <c r="A71" s="84" t="s">
        <v>344</v>
      </c>
      <c r="B71" s="85" t="s">
        <v>151</v>
      </c>
      <c r="C71" s="85" t="s">
        <v>151</v>
      </c>
      <c r="D71" s="85" t="s">
        <v>151</v>
      </c>
      <c r="E71" s="85" t="s">
        <v>151</v>
      </c>
      <c r="F71" s="85" t="s">
        <v>151</v>
      </c>
    </row>
    <row r="72" s="74" customFormat="1" ht="12.75" customHeight="1" spans="1:6">
      <c r="A72" s="84" t="s">
        <v>345</v>
      </c>
      <c r="B72" s="85" t="s">
        <v>151</v>
      </c>
      <c r="C72" s="85" t="s">
        <v>151</v>
      </c>
      <c r="D72" s="85" t="s">
        <v>151</v>
      </c>
      <c r="E72" s="85" t="s">
        <v>151</v>
      </c>
      <c r="F72" s="85" t="s">
        <v>151</v>
      </c>
    </row>
    <row r="73" s="74" customFormat="1" ht="12.75" customHeight="1" spans="1:6">
      <c r="A73" s="84" t="s">
        <v>346</v>
      </c>
      <c r="B73" s="85" t="s">
        <v>151</v>
      </c>
      <c r="C73" s="85" t="s">
        <v>151</v>
      </c>
      <c r="D73" s="85" t="s">
        <v>151</v>
      </c>
      <c r="E73" s="85" t="s">
        <v>151</v>
      </c>
      <c r="F73" s="85" t="s">
        <v>151</v>
      </c>
    </row>
    <row r="74" s="74" customFormat="1" ht="12.75" customHeight="1" spans="1:6">
      <c r="A74" s="84" t="s">
        <v>347</v>
      </c>
      <c r="B74" s="85" t="s">
        <v>151</v>
      </c>
      <c r="C74" s="85" t="s">
        <v>151</v>
      </c>
      <c r="D74" s="85" t="s">
        <v>151</v>
      </c>
      <c r="E74" s="85" t="s">
        <v>151</v>
      </c>
      <c r="F74" s="85" t="s">
        <v>151</v>
      </c>
    </row>
    <row r="75" s="74" customFormat="1" ht="12.75" customHeight="1" spans="1:6">
      <c r="A75" s="84" t="s">
        <v>348</v>
      </c>
      <c r="B75" s="85">
        <v>-42.2</v>
      </c>
      <c r="C75" s="85">
        <v>-42.2</v>
      </c>
      <c r="D75" s="85" t="s">
        <v>151</v>
      </c>
      <c r="E75" s="85" t="s">
        <v>151</v>
      </c>
      <c r="F75" s="85" t="s">
        <v>154</v>
      </c>
    </row>
    <row r="76" s="74" customFormat="1" ht="12.75" customHeight="1" spans="1:6">
      <c r="A76" s="84" t="s">
        <v>349</v>
      </c>
      <c r="B76" s="85" t="s">
        <v>151</v>
      </c>
      <c r="C76" s="85" t="s">
        <v>151</v>
      </c>
      <c r="D76" s="85" t="s">
        <v>151</v>
      </c>
      <c r="E76" s="85" t="s">
        <v>151</v>
      </c>
      <c r="F76" s="85" t="s">
        <v>151</v>
      </c>
    </row>
    <row r="77" s="74" customFormat="1" ht="12.75" customHeight="1" spans="1:6">
      <c r="A77" s="84" t="s">
        <v>350</v>
      </c>
      <c r="B77" s="85">
        <v>441.7</v>
      </c>
      <c r="C77" s="85">
        <v>441.7</v>
      </c>
      <c r="D77" s="85" t="s">
        <v>151</v>
      </c>
      <c r="E77" s="85" t="s">
        <v>151</v>
      </c>
      <c r="F77" s="85" t="s">
        <v>154</v>
      </c>
    </row>
    <row r="78" s="74" customFormat="1" ht="12.75" customHeight="1" spans="1:6">
      <c r="A78" s="84" t="s">
        <v>351</v>
      </c>
      <c r="B78" s="85">
        <v>259.4</v>
      </c>
      <c r="C78" s="85">
        <v>259.4</v>
      </c>
      <c r="D78" s="85" t="s">
        <v>151</v>
      </c>
      <c r="E78" s="85" t="s">
        <v>151</v>
      </c>
      <c r="F78" s="85" t="s">
        <v>154</v>
      </c>
    </row>
    <row r="79" s="74" customFormat="1" ht="12.75" customHeight="1" spans="1:6">
      <c r="A79" s="84" t="s">
        <v>352</v>
      </c>
      <c r="B79" s="85" t="s">
        <v>154</v>
      </c>
      <c r="C79" s="85" t="s">
        <v>154</v>
      </c>
      <c r="D79" s="85" t="s">
        <v>151</v>
      </c>
      <c r="E79" s="85" t="s">
        <v>151</v>
      </c>
      <c r="F79" s="85" t="s">
        <v>154</v>
      </c>
    </row>
    <row r="80" s="74" customFormat="1" ht="12.75" customHeight="1" spans="1:6">
      <c r="A80" s="84" t="s">
        <v>353</v>
      </c>
      <c r="B80" s="85" t="s">
        <v>151</v>
      </c>
      <c r="C80" s="85" t="s">
        <v>151</v>
      </c>
      <c r="D80" s="85" t="s">
        <v>151</v>
      </c>
      <c r="E80" s="85" t="s">
        <v>151</v>
      </c>
      <c r="F80" s="85" t="s">
        <v>151</v>
      </c>
    </row>
    <row r="81" s="74" customFormat="1" ht="12.75" customHeight="1" spans="1:6">
      <c r="A81" s="84" t="s">
        <v>354</v>
      </c>
      <c r="B81" s="85" t="s">
        <v>151</v>
      </c>
      <c r="C81" s="85" t="s">
        <v>151</v>
      </c>
      <c r="D81" s="85" t="s">
        <v>151</v>
      </c>
      <c r="E81" s="85" t="s">
        <v>151</v>
      </c>
      <c r="F81" s="85" t="s">
        <v>151</v>
      </c>
    </row>
    <row r="82" s="74" customFormat="1" ht="12.75" customHeight="1" spans="1:6">
      <c r="A82" s="84" t="s">
        <v>355</v>
      </c>
      <c r="B82" s="85" t="s">
        <v>151</v>
      </c>
      <c r="C82" s="85" t="s">
        <v>151</v>
      </c>
      <c r="D82" s="85" t="s">
        <v>151</v>
      </c>
      <c r="E82" s="85" t="s">
        <v>151</v>
      </c>
      <c r="F82" s="85" t="s">
        <v>151</v>
      </c>
    </row>
    <row r="83" s="74" customFormat="1" ht="12.75" customHeight="1" spans="1:6">
      <c r="A83" s="84" t="s">
        <v>356</v>
      </c>
      <c r="B83" s="85" t="s">
        <v>151</v>
      </c>
      <c r="C83" s="85" t="s">
        <v>151</v>
      </c>
      <c r="D83" s="85" t="s">
        <v>151</v>
      </c>
      <c r="E83" s="85" t="s">
        <v>151</v>
      </c>
      <c r="F83" s="85" t="s">
        <v>151</v>
      </c>
    </row>
    <row r="84" s="74" customFormat="1" ht="12.75" customHeight="1" spans="1:6">
      <c r="A84" s="84" t="s">
        <v>357</v>
      </c>
      <c r="B84" s="85" t="s">
        <v>151</v>
      </c>
      <c r="C84" s="85" t="s">
        <v>151</v>
      </c>
      <c r="D84" s="85" t="s">
        <v>151</v>
      </c>
      <c r="E84" s="85" t="s">
        <v>151</v>
      </c>
      <c r="F84" s="85" t="s">
        <v>151</v>
      </c>
    </row>
    <row r="85" s="74" customFormat="1" ht="12.75" customHeight="1" spans="1:6">
      <c r="A85" s="84" t="s">
        <v>358</v>
      </c>
      <c r="B85" s="85" t="s">
        <v>151</v>
      </c>
      <c r="C85" s="85" t="s">
        <v>151</v>
      </c>
      <c r="D85" s="85" t="s">
        <v>151</v>
      </c>
      <c r="E85" s="85" t="s">
        <v>151</v>
      </c>
      <c r="F85" s="85" t="s">
        <v>151</v>
      </c>
    </row>
    <row r="86" s="74" customFormat="1" ht="12.75" customHeight="1" spans="1:6">
      <c r="A86" s="84" t="s">
        <v>359</v>
      </c>
      <c r="B86" s="85" t="s">
        <v>151</v>
      </c>
      <c r="C86" s="85" t="s">
        <v>151</v>
      </c>
      <c r="D86" s="85" t="s">
        <v>151</v>
      </c>
      <c r="E86" s="85" t="s">
        <v>151</v>
      </c>
      <c r="F86" s="85" t="s">
        <v>151</v>
      </c>
    </row>
    <row r="87" s="74" customFormat="1" ht="12.75" customHeight="1" spans="1:6">
      <c r="A87" s="84" t="s">
        <v>360</v>
      </c>
      <c r="B87" s="85" t="s">
        <v>151</v>
      </c>
      <c r="C87" s="85" t="s">
        <v>151</v>
      </c>
      <c r="D87" s="85" t="s">
        <v>151</v>
      </c>
      <c r="E87" s="85" t="s">
        <v>151</v>
      </c>
      <c r="F87" s="85" t="s">
        <v>151</v>
      </c>
    </row>
    <row r="88" s="74" customFormat="1" ht="12.75" customHeight="1" spans="1:6">
      <c r="A88" s="84" t="s">
        <v>361</v>
      </c>
      <c r="B88" s="85" t="s">
        <v>151</v>
      </c>
      <c r="C88" s="85" t="s">
        <v>151</v>
      </c>
      <c r="D88" s="85" t="s">
        <v>151</v>
      </c>
      <c r="E88" s="85" t="s">
        <v>151</v>
      </c>
      <c r="F88" s="85" t="s">
        <v>151</v>
      </c>
    </row>
    <row r="89" s="74" customFormat="1" ht="12.75" customHeight="1" spans="1:6">
      <c r="A89" s="84" t="s">
        <v>362</v>
      </c>
      <c r="B89" s="85">
        <v>41.7</v>
      </c>
      <c r="C89" s="85" t="s">
        <v>154</v>
      </c>
      <c r="D89" s="85">
        <v>173679</v>
      </c>
      <c r="E89" s="85">
        <v>122572</v>
      </c>
      <c r="F89" s="85">
        <v>41.7</v>
      </c>
    </row>
    <row r="90" s="74" customFormat="1" ht="12.75" customHeight="1" spans="1:6">
      <c r="A90" s="84" t="s">
        <v>363</v>
      </c>
      <c r="B90" s="85">
        <v>41.7</v>
      </c>
      <c r="C90" s="85" t="s">
        <v>154</v>
      </c>
      <c r="D90" s="85">
        <v>173679</v>
      </c>
      <c r="E90" s="85">
        <v>122572</v>
      </c>
      <c r="F90" s="85">
        <v>41.7</v>
      </c>
    </row>
    <row r="91" s="74" customFormat="1" ht="12.75" customHeight="1" spans="1:6">
      <c r="A91" s="84" t="s">
        <v>364</v>
      </c>
      <c r="B91" s="85">
        <v>-100</v>
      </c>
      <c r="C91" s="85">
        <v>-100</v>
      </c>
      <c r="D91" s="85" t="s">
        <v>151</v>
      </c>
      <c r="E91" s="85" t="s">
        <v>151</v>
      </c>
      <c r="F91" s="85" t="s">
        <v>154</v>
      </c>
    </row>
    <row r="92" s="74" customFormat="1" ht="12.75" customHeight="1" spans="1:6">
      <c r="A92" s="84" t="s">
        <v>365</v>
      </c>
      <c r="B92" s="85" t="s">
        <v>151</v>
      </c>
      <c r="C92" s="85" t="s">
        <v>151</v>
      </c>
      <c r="D92" s="85" t="s">
        <v>151</v>
      </c>
      <c r="E92" s="85" t="s">
        <v>151</v>
      </c>
      <c r="F92" s="85" t="s">
        <v>151</v>
      </c>
    </row>
    <row r="93" s="74" customFormat="1" ht="12.75" customHeight="1" spans="1:6">
      <c r="A93" s="84" t="s">
        <v>366</v>
      </c>
      <c r="B93" s="85">
        <v>-100</v>
      </c>
      <c r="C93" s="85">
        <v>-100</v>
      </c>
      <c r="D93" s="85" t="s">
        <v>151</v>
      </c>
      <c r="E93" s="85" t="s">
        <v>151</v>
      </c>
      <c r="F93" s="85" t="s">
        <v>154</v>
      </c>
    </row>
    <row r="94" s="74" customFormat="1" ht="12.75" customHeight="1" spans="1:6">
      <c r="A94" s="84" t="s">
        <v>367</v>
      </c>
      <c r="B94" s="85">
        <v>-100</v>
      </c>
      <c r="C94" s="85">
        <v>-100</v>
      </c>
      <c r="D94" s="85" t="s">
        <v>151</v>
      </c>
      <c r="E94" s="85" t="s">
        <v>151</v>
      </c>
      <c r="F94" s="85" t="s">
        <v>154</v>
      </c>
    </row>
    <row r="95" s="74" customFormat="1" ht="12.75" customHeight="1" spans="1:6">
      <c r="A95" s="84" t="s">
        <v>368</v>
      </c>
      <c r="B95" s="85" t="s">
        <v>151</v>
      </c>
      <c r="C95" s="85" t="s">
        <v>151</v>
      </c>
      <c r="D95" s="85" t="s">
        <v>151</v>
      </c>
      <c r="E95" s="85" t="s">
        <v>151</v>
      </c>
      <c r="F95" s="85" t="s">
        <v>151</v>
      </c>
    </row>
    <row r="96" s="74" customFormat="1" ht="12.75" customHeight="1" spans="1:6">
      <c r="A96" s="84" t="s">
        <v>369</v>
      </c>
      <c r="B96" s="85">
        <v>-100</v>
      </c>
      <c r="C96" s="85">
        <v>-100</v>
      </c>
      <c r="D96" s="85" t="s">
        <v>151</v>
      </c>
      <c r="E96" s="85" t="s">
        <v>151</v>
      </c>
      <c r="F96" s="85" t="s">
        <v>154</v>
      </c>
    </row>
    <row r="97" s="74" customFormat="1" ht="12.75" customHeight="1" spans="1:6">
      <c r="A97" s="84" t="s">
        <v>370</v>
      </c>
      <c r="B97" s="85" t="s">
        <v>151</v>
      </c>
      <c r="C97" s="85" t="s">
        <v>151</v>
      </c>
      <c r="D97" s="85" t="s">
        <v>151</v>
      </c>
      <c r="E97" s="85" t="s">
        <v>151</v>
      </c>
      <c r="F97" s="85" t="s">
        <v>151</v>
      </c>
    </row>
    <row r="98" s="74" customFormat="1" ht="12.75" customHeight="1" spans="1:6">
      <c r="A98" s="84" t="s">
        <v>371</v>
      </c>
      <c r="B98" s="85">
        <v>-19.8</v>
      </c>
      <c r="C98" s="85">
        <v>-19.8</v>
      </c>
      <c r="D98" s="85" t="s">
        <v>151</v>
      </c>
      <c r="E98" s="85" t="s">
        <v>151</v>
      </c>
      <c r="F98" s="85" t="s">
        <v>154</v>
      </c>
    </row>
    <row r="99" s="74" customFormat="1" ht="12.75" customHeight="1" spans="1:6">
      <c r="A99" s="84" t="s">
        <v>372</v>
      </c>
      <c r="B99" s="85">
        <v>-73.2</v>
      </c>
      <c r="C99" s="85">
        <v>-73.2</v>
      </c>
      <c r="D99" s="85" t="s">
        <v>151</v>
      </c>
      <c r="E99" s="85" t="s">
        <v>151</v>
      </c>
      <c r="F99" s="85" t="s">
        <v>154</v>
      </c>
    </row>
    <row r="100" s="74" customFormat="1" ht="12.75" customHeight="1" spans="1:6">
      <c r="A100" s="84" t="s">
        <v>373</v>
      </c>
      <c r="B100" s="85">
        <v>-51.4</v>
      </c>
      <c r="C100" s="85">
        <v>-51.4</v>
      </c>
      <c r="D100" s="85" t="s">
        <v>151</v>
      </c>
      <c r="E100" s="85" t="s">
        <v>151</v>
      </c>
      <c r="F100" s="85" t="s">
        <v>154</v>
      </c>
    </row>
    <row r="101" s="74" customFormat="1" ht="12.75" customHeight="1" spans="1:6">
      <c r="A101" s="84" t="s">
        <v>374</v>
      </c>
      <c r="B101" s="85">
        <v>0.6</v>
      </c>
      <c r="C101" s="85">
        <v>0.6</v>
      </c>
      <c r="D101" s="85" t="s">
        <v>151</v>
      </c>
      <c r="E101" s="85" t="s">
        <v>151</v>
      </c>
      <c r="F101" s="85" t="s">
        <v>154</v>
      </c>
    </row>
    <row r="102" s="74" customFormat="1" ht="12.75" customHeight="1" spans="1:6">
      <c r="A102" s="84" t="s">
        <v>375</v>
      </c>
      <c r="B102" s="85" t="s">
        <v>151</v>
      </c>
      <c r="C102" s="85" t="s">
        <v>151</v>
      </c>
      <c r="D102" s="85" t="s">
        <v>151</v>
      </c>
      <c r="E102" s="85" t="s">
        <v>151</v>
      </c>
      <c r="F102" s="85" t="s">
        <v>151</v>
      </c>
    </row>
    <row r="103" s="74" customFormat="1" ht="12.75" customHeight="1" spans="1:6">
      <c r="A103" s="84" t="s">
        <v>376</v>
      </c>
      <c r="B103" s="85">
        <v>-94.4</v>
      </c>
      <c r="C103" s="85">
        <v>-94.4</v>
      </c>
      <c r="D103" s="85" t="s">
        <v>151</v>
      </c>
      <c r="E103" s="85" t="s">
        <v>151</v>
      </c>
      <c r="F103" s="85" t="s">
        <v>154</v>
      </c>
    </row>
    <row r="104" s="74" customFormat="1" ht="12.75" customHeight="1" spans="1:6">
      <c r="A104" s="84" t="s">
        <v>377</v>
      </c>
      <c r="B104" s="85">
        <v>-94.2</v>
      </c>
      <c r="C104" s="85">
        <v>-94.2</v>
      </c>
      <c r="D104" s="85" t="s">
        <v>151</v>
      </c>
      <c r="E104" s="85" t="s">
        <v>151</v>
      </c>
      <c r="F104" s="85" t="s">
        <v>154</v>
      </c>
    </row>
    <row r="105" s="74" customFormat="1" ht="12.75" customHeight="1" spans="1:6">
      <c r="A105" s="84" t="s">
        <v>378</v>
      </c>
      <c r="B105" s="85" t="s">
        <v>151</v>
      </c>
      <c r="C105" s="85" t="s">
        <v>151</v>
      </c>
      <c r="D105" s="85" t="s">
        <v>151</v>
      </c>
      <c r="E105" s="85" t="s">
        <v>151</v>
      </c>
      <c r="F105" s="85" t="s">
        <v>151</v>
      </c>
    </row>
    <row r="106" s="74" customFormat="1" ht="12.75" customHeight="1" spans="1:6">
      <c r="A106" s="84" t="s">
        <v>379</v>
      </c>
      <c r="B106" s="85">
        <v>-100</v>
      </c>
      <c r="C106" s="85">
        <v>-100</v>
      </c>
      <c r="D106" s="85" t="s">
        <v>151</v>
      </c>
      <c r="E106" s="85" t="s">
        <v>151</v>
      </c>
      <c r="F106" s="85" t="s">
        <v>154</v>
      </c>
    </row>
    <row r="107" s="74" customFormat="1" ht="12.75" customHeight="1" spans="1:6">
      <c r="A107" s="84" t="s">
        <v>380</v>
      </c>
      <c r="B107" s="85">
        <v>409.6</v>
      </c>
      <c r="C107" s="85">
        <v>409.6</v>
      </c>
      <c r="D107" s="85" t="s">
        <v>151</v>
      </c>
      <c r="E107" s="85" t="s">
        <v>151</v>
      </c>
      <c r="F107" s="85" t="s">
        <v>154</v>
      </c>
    </row>
    <row r="108" s="74" customFormat="1" ht="12.75" customHeight="1" spans="1:6">
      <c r="A108" s="84" t="s">
        <v>381</v>
      </c>
      <c r="B108" s="85">
        <v>409.6</v>
      </c>
      <c r="C108" s="85">
        <v>409.6</v>
      </c>
      <c r="D108" s="85" t="s">
        <v>151</v>
      </c>
      <c r="E108" s="85" t="s">
        <v>151</v>
      </c>
      <c r="F108" s="85" t="s">
        <v>154</v>
      </c>
    </row>
    <row r="109" s="74" customFormat="1" ht="12.75" customHeight="1" spans="1:6">
      <c r="A109" s="84" t="s">
        <v>382</v>
      </c>
      <c r="B109" s="85">
        <v>13.1</v>
      </c>
      <c r="C109" s="85">
        <v>13.1</v>
      </c>
      <c r="D109" s="85" t="s">
        <v>151</v>
      </c>
      <c r="E109" s="85" t="s">
        <v>151</v>
      </c>
      <c r="F109" s="85" t="s">
        <v>154</v>
      </c>
    </row>
    <row r="110" s="74" customFormat="1" ht="12.75" customHeight="1" spans="1:6">
      <c r="A110" s="84" t="s">
        <v>383</v>
      </c>
      <c r="B110" s="85">
        <v>13.1</v>
      </c>
      <c r="C110" s="85">
        <v>13.1</v>
      </c>
      <c r="D110" s="85" t="s">
        <v>151</v>
      </c>
      <c r="E110" s="85" t="s">
        <v>151</v>
      </c>
      <c r="F110" s="85" t="s">
        <v>154</v>
      </c>
    </row>
    <row r="111" s="74" customFormat="1" ht="12.75" customHeight="1" spans="1:6">
      <c r="A111" s="84" t="s">
        <v>384</v>
      </c>
      <c r="B111" s="85" t="s">
        <v>151</v>
      </c>
      <c r="C111" s="85" t="s">
        <v>151</v>
      </c>
      <c r="D111" s="85" t="s">
        <v>151</v>
      </c>
      <c r="E111" s="85" t="s">
        <v>151</v>
      </c>
      <c r="F111" s="85" t="s">
        <v>151</v>
      </c>
    </row>
    <row r="112" s="74" customFormat="1" ht="12.75" customHeight="1" spans="1:6">
      <c r="A112" s="84" t="s">
        <v>385</v>
      </c>
      <c r="B112" s="85">
        <v>22.6</v>
      </c>
      <c r="C112" s="85">
        <v>22.6</v>
      </c>
      <c r="D112" s="85" t="s">
        <v>151</v>
      </c>
      <c r="E112" s="85" t="s">
        <v>151</v>
      </c>
      <c r="F112" s="85" t="s">
        <v>154</v>
      </c>
    </row>
    <row r="113" s="74" customFormat="1" ht="12.75" customHeight="1" spans="1:6">
      <c r="A113" s="84" t="s">
        <v>386</v>
      </c>
      <c r="B113" s="85" t="s">
        <v>151</v>
      </c>
      <c r="C113" s="85" t="s">
        <v>151</v>
      </c>
      <c r="D113" s="85" t="s">
        <v>151</v>
      </c>
      <c r="E113" s="85" t="s">
        <v>151</v>
      </c>
      <c r="F113" s="85" t="s">
        <v>151</v>
      </c>
    </row>
    <row r="114" s="74" customFormat="1" ht="12.75" customHeight="1" spans="1:6">
      <c r="A114" s="84" t="s">
        <v>387</v>
      </c>
      <c r="B114" s="85" t="s">
        <v>151</v>
      </c>
      <c r="C114" s="85" t="s">
        <v>151</v>
      </c>
      <c r="D114" s="85" t="s">
        <v>151</v>
      </c>
      <c r="E114" s="85" t="s">
        <v>151</v>
      </c>
      <c r="F114" s="85" t="s">
        <v>151</v>
      </c>
    </row>
    <row r="115" s="74" customFormat="1" ht="12.75" customHeight="1" spans="1:6">
      <c r="A115" s="84" t="s">
        <v>388</v>
      </c>
      <c r="B115" s="85">
        <v>4.2</v>
      </c>
      <c r="C115" s="85">
        <v>4.2</v>
      </c>
      <c r="D115" s="85" t="s">
        <v>151</v>
      </c>
      <c r="E115" s="85" t="s">
        <v>151</v>
      </c>
      <c r="F115" s="85" t="s">
        <v>154</v>
      </c>
    </row>
    <row r="116" s="74" customFormat="1" ht="12.75" customHeight="1" spans="1:6">
      <c r="A116" s="84" t="s">
        <v>389</v>
      </c>
      <c r="B116" s="85">
        <v>-100</v>
      </c>
      <c r="C116" s="85">
        <v>-100</v>
      </c>
      <c r="D116" s="85" t="s">
        <v>151</v>
      </c>
      <c r="E116" s="85" t="s">
        <v>151</v>
      </c>
      <c r="F116" s="85" t="s">
        <v>154</v>
      </c>
    </row>
    <row r="117" s="74" customFormat="1" ht="12.75" customHeight="1" spans="1:6">
      <c r="A117" s="84" t="s">
        <v>390</v>
      </c>
      <c r="B117" s="85">
        <v>105.3</v>
      </c>
      <c r="C117" s="85">
        <v>105.3</v>
      </c>
      <c r="D117" s="85" t="s">
        <v>151</v>
      </c>
      <c r="E117" s="85" t="s">
        <v>151</v>
      </c>
      <c r="F117" s="85" t="s">
        <v>154</v>
      </c>
    </row>
    <row r="118" s="74" customFormat="1" ht="12.75" customHeight="1" spans="1:6">
      <c r="A118" s="84" t="s">
        <v>391</v>
      </c>
      <c r="B118" s="85">
        <v>-31.3</v>
      </c>
      <c r="C118" s="85">
        <v>-31.3</v>
      </c>
      <c r="D118" s="85" t="s">
        <v>151</v>
      </c>
      <c r="E118" s="85" t="s">
        <v>151</v>
      </c>
      <c r="F118" s="85" t="s">
        <v>154</v>
      </c>
    </row>
    <row r="119" s="74" customFormat="1" ht="12.75" customHeight="1" spans="1:6">
      <c r="A119" s="84" t="s">
        <v>392</v>
      </c>
      <c r="B119" s="85" t="s">
        <v>151</v>
      </c>
      <c r="C119" s="85" t="s">
        <v>151</v>
      </c>
      <c r="D119" s="85" t="s">
        <v>151</v>
      </c>
      <c r="E119" s="85" t="s">
        <v>151</v>
      </c>
      <c r="F119" s="85" t="s">
        <v>151</v>
      </c>
    </row>
    <row r="120" s="74" customFormat="1" ht="12.75" customHeight="1" spans="1:6">
      <c r="A120" s="84" t="s">
        <v>393</v>
      </c>
      <c r="B120" s="85">
        <v>-31.3</v>
      </c>
      <c r="C120" s="85">
        <v>-31.3</v>
      </c>
      <c r="D120" s="85" t="s">
        <v>151</v>
      </c>
      <c r="E120" s="85" t="s">
        <v>151</v>
      </c>
      <c r="F120" s="85" t="s">
        <v>154</v>
      </c>
    </row>
    <row r="121" s="74" customFormat="1" ht="12.75" customHeight="1" spans="1:6">
      <c r="A121" s="84" t="s">
        <v>394</v>
      </c>
      <c r="B121" s="85" t="s">
        <v>151</v>
      </c>
      <c r="C121" s="85" t="s">
        <v>151</v>
      </c>
      <c r="D121" s="85" t="s">
        <v>151</v>
      </c>
      <c r="E121" s="85" t="s">
        <v>151</v>
      </c>
      <c r="F121" s="85" t="s">
        <v>151</v>
      </c>
    </row>
    <row r="122" s="74" customFormat="1" ht="12.75" customHeight="1" spans="1:6">
      <c r="A122" s="84" t="s">
        <v>395</v>
      </c>
      <c r="B122" s="85" t="s">
        <v>151</v>
      </c>
      <c r="C122" s="85" t="s">
        <v>151</v>
      </c>
      <c r="D122" s="85" t="s">
        <v>151</v>
      </c>
      <c r="E122" s="85" t="s">
        <v>151</v>
      </c>
      <c r="F122" s="85" t="s">
        <v>151</v>
      </c>
    </row>
    <row r="123" s="74" customFormat="1" ht="12.75" customHeight="1" spans="1:6">
      <c r="A123" s="84" t="s">
        <v>396</v>
      </c>
      <c r="B123" s="85" t="s">
        <v>151</v>
      </c>
      <c r="C123" s="85" t="s">
        <v>151</v>
      </c>
      <c r="D123" s="85" t="s">
        <v>151</v>
      </c>
      <c r="E123" s="85" t="s">
        <v>151</v>
      </c>
      <c r="F123" s="85" t="s">
        <v>151</v>
      </c>
    </row>
    <row r="124" s="74" customFormat="1" ht="12.75" customHeight="1" spans="1:6">
      <c r="A124" s="84" t="s">
        <v>397</v>
      </c>
      <c r="B124" s="85" t="s">
        <v>151</v>
      </c>
      <c r="C124" s="85" t="s">
        <v>151</v>
      </c>
      <c r="D124" s="85" t="s">
        <v>151</v>
      </c>
      <c r="E124" s="85" t="s">
        <v>151</v>
      </c>
      <c r="F124" s="85" t="s">
        <v>151</v>
      </c>
    </row>
    <row r="125" s="74" customFormat="1" ht="12.75" customHeight="1" spans="1:6">
      <c r="A125" s="84" t="s">
        <v>398</v>
      </c>
      <c r="B125" s="85" t="s">
        <v>151</v>
      </c>
      <c r="C125" s="85" t="s">
        <v>151</v>
      </c>
      <c r="D125" s="85" t="s">
        <v>151</v>
      </c>
      <c r="E125" s="85" t="s">
        <v>151</v>
      </c>
      <c r="F125" s="85" t="s">
        <v>151</v>
      </c>
    </row>
    <row r="126" s="74" customFormat="1" ht="12.75" customHeight="1" spans="1:6">
      <c r="A126" s="86" t="s">
        <v>399</v>
      </c>
      <c r="B126" s="87" t="s">
        <v>151</v>
      </c>
      <c r="C126" s="87" t="s">
        <v>151</v>
      </c>
      <c r="D126" s="87" t="s">
        <v>151</v>
      </c>
      <c r="E126" s="87" t="s">
        <v>151</v>
      </c>
      <c r="F126" s="87" t="s">
        <v>151</v>
      </c>
    </row>
  </sheetData>
  <mergeCells count="3">
    <mergeCell ref="A1:F1"/>
    <mergeCell ref="D4:F4"/>
    <mergeCell ref="A4:A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selection activeCell="C26" sqref="C26"/>
    </sheetView>
  </sheetViews>
  <sheetFormatPr defaultColWidth="9" defaultRowHeight="15"/>
  <cols>
    <col min="1" max="1" width="18.75" customWidth="1"/>
  </cols>
  <sheetData>
    <row r="1" s="74" customFormat="1" ht="20.25" customHeight="1" spans="1:10">
      <c r="A1" s="76" t="s">
        <v>400</v>
      </c>
      <c r="B1" s="76"/>
      <c r="C1" s="76"/>
      <c r="D1" s="76"/>
      <c r="E1" s="76"/>
      <c r="F1" s="76"/>
      <c r="G1" s="76"/>
      <c r="H1" s="77"/>
      <c r="I1" s="77"/>
      <c r="J1" s="77"/>
    </row>
    <row r="2" s="75" customFormat="1" ht="13" spans="4:4">
      <c r="D2" s="78"/>
    </row>
    <row r="3" s="75" customFormat="1" ht="13.75" spans="4:4">
      <c r="D3" s="78"/>
    </row>
    <row r="4" s="74" customFormat="1" ht="30" customHeight="1" spans="1:4">
      <c r="A4" s="79" t="s">
        <v>143</v>
      </c>
      <c r="B4" s="80" t="s">
        <v>144</v>
      </c>
      <c r="C4" s="81"/>
      <c r="D4" s="81"/>
    </row>
    <row r="5" s="74" customFormat="1" ht="33" customHeight="1" spans="1:4">
      <c r="A5" s="82"/>
      <c r="B5" s="83" t="s">
        <v>147</v>
      </c>
      <c r="C5" s="83" t="s">
        <v>148</v>
      </c>
      <c r="D5" s="83" t="s">
        <v>149</v>
      </c>
    </row>
    <row r="6" s="74" customFormat="1" ht="12.75" customHeight="1" spans="1:4">
      <c r="A6" s="84" t="s">
        <v>401</v>
      </c>
      <c r="B6" s="85">
        <v>2.3</v>
      </c>
      <c r="C6" s="85">
        <v>3.4</v>
      </c>
      <c r="D6" s="85">
        <f t="shared" ref="D6:D11" si="0">B6-C6</f>
        <v>-1.1</v>
      </c>
    </row>
    <row r="7" s="74" customFormat="1" ht="12.75" customHeight="1" spans="1:4">
      <c r="A7" s="84" t="s">
        <v>402</v>
      </c>
      <c r="B7" s="85">
        <v>41</v>
      </c>
      <c r="C7" s="85">
        <v>44.5</v>
      </c>
      <c r="D7" s="85">
        <f t="shared" si="0"/>
        <v>-3.5</v>
      </c>
    </row>
    <row r="8" s="74" customFormat="1" ht="12.75" customHeight="1" spans="1:4">
      <c r="A8" s="84" t="s">
        <v>403</v>
      </c>
      <c r="B8" s="85">
        <v>56.7</v>
      </c>
      <c r="C8" s="85">
        <v>52</v>
      </c>
      <c r="D8" s="85">
        <f t="shared" si="0"/>
        <v>4.7</v>
      </c>
    </row>
    <row r="9" s="74" customFormat="1" ht="12.75" customHeight="1" spans="1:4">
      <c r="A9" s="84" t="s">
        <v>404</v>
      </c>
      <c r="B9" s="85">
        <v>31.6</v>
      </c>
      <c r="C9" s="85">
        <v>34.7</v>
      </c>
      <c r="D9" s="85">
        <f t="shared" si="0"/>
        <v>-3.1</v>
      </c>
    </row>
    <row r="10" s="74" customFormat="1" ht="12.75" customHeight="1" spans="1:4">
      <c r="A10" s="84" t="s">
        <v>405</v>
      </c>
      <c r="B10" s="85">
        <v>62.1</v>
      </c>
      <c r="C10" s="85">
        <v>58.7</v>
      </c>
      <c r="D10" s="85">
        <f t="shared" si="0"/>
        <v>3.4</v>
      </c>
    </row>
    <row r="11" s="74" customFormat="1" ht="12.75" customHeight="1" spans="1:4">
      <c r="A11" s="84" t="s">
        <v>406</v>
      </c>
      <c r="B11" s="85">
        <v>6.3</v>
      </c>
      <c r="C11" s="85">
        <v>6.6</v>
      </c>
      <c r="D11" s="85">
        <f t="shared" si="0"/>
        <v>-0.3</v>
      </c>
    </row>
    <row r="12" s="74" customFormat="1" ht="12.75" customHeight="1" spans="1:4">
      <c r="A12" s="84" t="s">
        <v>407</v>
      </c>
      <c r="B12" s="85">
        <v>-7.7</v>
      </c>
      <c r="C12" s="85"/>
      <c r="D12" s="85"/>
    </row>
    <row r="13" s="74" customFormat="1" ht="12.75" customHeight="1" spans="1:4">
      <c r="A13" s="84" t="s">
        <v>408</v>
      </c>
      <c r="B13" s="85">
        <v>8.3</v>
      </c>
      <c r="C13" s="85"/>
      <c r="D13" s="85"/>
    </row>
    <row r="14" s="74" customFormat="1" ht="12.75" customHeight="1" spans="1:4">
      <c r="A14" s="84" t="s">
        <v>409</v>
      </c>
      <c r="B14" s="85">
        <v>99.4</v>
      </c>
      <c r="C14" s="85"/>
      <c r="D14" s="85"/>
    </row>
    <row r="15" s="74" customFormat="1" ht="12.75" customHeight="1" spans="1:4">
      <c r="A15" s="84" t="s">
        <v>410</v>
      </c>
      <c r="B15" s="85">
        <v>3</v>
      </c>
      <c r="C15" s="85"/>
      <c r="D15" s="85"/>
    </row>
    <row r="16" s="74" customFormat="1" ht="12.75" customHeight="1" spans="1:4">
      <c r="A16" s="84" t="s">
        <v>411</v>
      </c>
      <c r="B16" s="85">
        <v>93.9</v>
      </c>
      <c r="C16" s="85"/>
      <c r="D16" s="85"/>
    </row>
    <row r="17" s="74" customFormat="1" ht="12.75" customHeight="1" spans="1:4">
      <c r="A17" s="84" t="s">
        <v>412</v>
      </c>
      <c r="B17" s="85">
        <v>3.1</v>
      </c>
      <c r="C17" s="85"/>
      <c r="D17" s="85"/>
    </row>
    <row r="18" s="74" customFormat="1" ht="12.75" customHeight="1" spans="1:4">
      <c r="A18" s="84" t="s">
        <v>413</v>
      </c>
      <c r="B18" s="85">
        <v>34.9</v>
      </c>
      <c r="C18" s="85">
        <v>38.3</v>
      </c>
      <c r="D18" s="85">
        <f>B18-C18</f>
        <v>-3.4</v>
      </c>
    </row>
    <row r="19" s="74" customFormat="1" ht="12.75" customHeight="1" spans="1:4">
      <c r="A19" s="84" t="s">
        <v>414</v>
      </c>
      <c r="B19" s="85">
        <v>3.2</v>
      </c>
      <c r="C19" s="85"/>
      <c r="D19" s="85"/>
    </row>
    <row r="20" s="74" customFormat="1" ht="12.75" customHeight="1" spans="1:4">
      <c r="A20" s="84" t="s">
        <v>415</v>
      </c>
      <c r="B20" s="85">
        <v>24.4</v>
      </c>
      <c r="C20" s="85">
        <v>31.8</v>
      </c>
      <c r="D20" s="85">
        <f>B20-C20</f>
        <v>-7.4</v>
      </c>
    </row>
    <row r="21" s="74" customFormat="1" ht="12.75" customHeight="1" spans="1:4">
      <c r="A21" s="86" t="s">
        <v>416</v>
      </c>
      <c r="B21" s="87">
        <v>-44.6</v>
      </c>
      <c r="C21" s="87"/>
      <c r="D21" s="87"/>
    </row>
  </sheetData>
  <mergeCells count="2">
    <mergeCell ref="B4:D4"/>
    <mergeCell ref="A4:A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2"/>
  <sheetViews>
    <sheetView workbookViewId="0">
      <selection activeCell="A1" sqref="A1:P1"/>
    </sheetView>
  </sheetViews>
  <sheetFormatPr defaultColWidth="9" defaultRowHeight="15"/>
  <cols>
    <col min="2" max="3" width="6.875" customWidth="1"/>
    <col min="4" max="4" width="6.125" customWidth="1"/>
    <col min="5" max="5" width="7.625" customWidth="1"/>
    <col min="6" max="15" width="6.875" customWidth="1"/>
    <col min="16" max="16" width="9.75" customWidth="1"/>
  </cols>
  <sheetData>
    <row r="1" ht="21" spans="1:16">
      <c r="A1" s="46" t="s">
        <v>417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16">
      <c r="A2" s="47" t="s">
        <v>418</v>
      </c>
      <c r="B2" s="47"/>
      <c r="C2" s="47"/>
      <c r="D2" s="47"/>
      <c r="E2" s="47"/>
      <c r="F2" s="47"/>
      <c r="G2" s="47"/>
      <c r="H2" s="48"/>
      <c r="I2" s="64"/>
      <c r="J2" s="64"/>
      <c r="K2" s="48"/>
      <c r="L2" s="64"/>
      <c r="M2" s="65"/>
      <c r="N2" s="64"/>
      <c r="O2" s="66" t="s">
        <v>419</v>
      </c>
      <c r="P2" s="48"/>
    </row>
    <row r="3" ht="15.75" customHeight="1" spans="1:16">
      <c r="A3" s="17" t="s">
        <v>420</v>
      </c>
      <c r="B3" s="49" t="s">
        <v>195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18"/>
    </row>
    <row r="4" ht="13.5" customHeight="1" spans="1:16">
      <c r="A4" s="17"/>
      <c r="B4" s="50"/>
      <c r="C4" s="43" t="s">
        <v>421</v>
      </c>
      <c r="D4" s="49" t="s">
        <v>43</v>
      </c>
      <c r="E4" s="49" t="s">
        <v>145</v>
      </c>
      <c r="F4" s="43"/>
      <c r="G4" s="43"/>
      <c r="H4" s="43"/>
      <c r="I4" s="43"/>
      <c r="J4" s="43"/>
      <c r="K4" s="43"/>
      <c r="L4" s="43"/>
      <c r="M4" s="43"/>
      <c r="N4" s="43"/>
      <c r="O4" s="43"/>
      <c r="P4" s="18"/>
    </row>
    <row r="5" ht="15.75" customHeight="1" spans="1:16">
      <c r="A5" s="17"/>
      <c r="B5" s="51"/>
      <c r="C5" s="51"/>
      <c r="D5" s="40"/>
      <c r="E5" s="50"/>
      <c r="F5" s="43" t="s">
        <v>421</v>
      </c>
      <c r="G5" s="49" t="s">
        <v>43</v>
      </c>
      <c r="H5" s="52" t="s">
        <v>422</v>
      </c>
      <c r="I5" s="51"/>
      <c r="J5" s="51"/>
      <c r="K5" s="51"/>
      <c r="L5" s="51"/>
      <c r="M5" s="51"/>
      <c r="N5" s="51"/>
      <c r="O5" s="51"/>
      <c r="P5" s="67"/>
    </row>
    <row r="6" ht="15.75" customHeight="1" spans="1:16">
      <c r="A6" s="17"/>
      <c r="B6" s="51"/>
      <c r="C6" s="51"/>
      <c r="D6" s="40"/>
      <c r="E6" s="51"/>
      <c r="F6" s="51"/>
      <c r="G6" s="40"/>
      <c r="H6" s="50"/>
      <c r="I6" s="68" t="s">
        <v>421</v>
      </c>
      <c r="J6" s="68" t="s">
        <v>43</v>
      </c>
      <c r="K6" s="51" t="s">
        <v>423</v>
      </c>
      <c r="L6" s="51"/>
      <c r="M6" s="51" t="s">
        <v>424</v>
      </c>
      <c r="N6" s="51"/>
      <c r="O6" s="43" t="s">
        <v>425</v>
      </c>
      <c r="P6" s="67"/>
    </row>
    <row r="7" ht="15.75" customHeight="1" spans="1:16">
      <c r="A7" s="17"/>
      <c r="B7" s="51"/>
      <c r="C7" s="51"/>
      <c r="D7" s="41"/>
      <c r="E7" s="51"/>
      <c r="F7" s="51"/>
      <c r="G7" s="41"/>
      <c r="H7" s="51"/>
      <c r="I7" s="69"/>
      <c r="J7" s="69"/>
      <c r="K7" s="43" t="s">
        <v>426</v>
      </c>
      <c r="L7" s="68" t="s">
        <v>43</v>
      </c>
      <c r="M7" s="43" t="s">
        <v>426</v>
      </c>
      <c r="N7" s="68" t="s">
        <v>43</v>
      </c>
      <c r="O7" s="43" t="s">
        <v>426</v>
      </c>
      <c r="P7" s="70" t="s">
        <v>43</v>
      </c>
    </row>
    <row r="8" ht="29.25" customHeight="1" spans="1:17">
      <c r="A8" s="43" t="s">
        <v>17</v>
      </c>
      <c r="B8" s="53">
        <v>69870</v>
      </c>
      <c r="C8" s="54">
        <v>5.65</v>
      </c>
      <c r="D8" s="55"/>
      <c r="E8" s="53">
        <v>65970</v>
      </c>
      <c r="F8" s="54">
        <v>5.8</v>
      </c>
      <c r="G8" s="55"/>
      <c r="H8" s="53">
        <v>28702</v>
      </c>
      <c r="I8" s="54"/>
      <c r="J8" s="55"/>
      <c r="K8" s="59">
        <v>0</v>
      </c>
      <c r="L8" s="55"/>
      <c r="M8" s="59">
        <v>26143</v>
      </c>
      <c r="N8" s="55"/>
      <c r="O8" s="59">
        <v>7982</v>
      </c>
      <c r="P8" s="71"/>
      <c r="Q8" s="24"/>
    </row>
    <row r="9" ht="29.25" customHeight="1" spans="1:17">
      <c r="A9" s="51" t="s">
        <v>427</v>
      </c>
      <c r="B9" s="53">
        <v>138228</v>
      </c>
      <c r="C9" s="54">
        <v>8.38</v>
      </c>
      <c r="D9" s="54">
        <v>97.8</v>
      </c>
      <c r="E9" s="53">
        <v>120407</v>
      </c>
      <c r="F9" s="54">
        <v>7.83</v>
      </c>
      <c r="G9" s="54">
        <v>82.5</v>
      </c>
      <c r="H9" s="56">
        <v>67788</v>
      </c>
      <c r="I9" s="54">
        <v>8.86</v>
      </c>
      <c r="J9" s="54">
        <v>136.17</v>
      </c>
      <c r="K9" s="56">
        <v>530</v>
      </c>
      <c r="L9" s="55">
        <v>100</v>
      </c>
      <c r="M9" s="57">
        <v>56768</v>
      </c>
      <c r="N9" s="55">
        <v>117.14</v>
      </c>
      <c r="O9" s="56">
        <v>10490</v>
      </c>
      <c r="P9" s="71">
        <v>31.42</v>
      </c>
      <c r="Q9" s="24"/>
    </row>
    <row r="10" ht="29.25" customHeight="1" spans="1:17">
      <c r="A10" s="51" t="s">
        <v>428</v>
      </c>
      <c r="B10" s="53">
        <v>182922</v>
      </c>
      <c r="C10" s="54">
        <v>7.35</v>
      </c>
      <c r="D10" s="54">
        <v>32.33</v>
      </c>
      <c r="E10" s="53">
        <v>161537</v>
      </c>
      <c r="F10" s="54">
        <v>6.87</v>
      </c>
      <c r="G10" s="54">
        <v>34.2</v>
      </c>
      <c r="H10" s="57">
        <v>78173</v>
      </c>
      <c r="I10" s="54">
        <v>8.07</v>
      </c>
      <c r="J10" s="54">
        <v>15.32</v>
      </c>
      <c r="K10" s="56">
        <v>2428</v>
      </c>
      <c r="L10" s="55">
        <v>358.1</v>
      </c>
      <c r="M10" s="57">
        <v>66246</v>
      </c>
      <c r="N10" s="55">
        <v>16.69</v>
      </c>
      <c r="O10" s="56">
        <v>10399</v>
      </c>
      <c r="P10" s="71">
        <v>-0.86</v>
      </c>
      <c r="Q10" s="24"/>
    </row>
    <row r="11" ht="29.25" customHeight="1" spans="1:17">
      <c r="A11" s="51" t="s">
        <v>429</v>
      </c>
      <c r="B11" s="53">
        <v>262966</v>
      </c>
      <c r="C11" s="54">
        <v>8.15</v>
      </c>
      <c r="D11" s="54">
        <v>43.75</v>
      </c>
      <c r="E11" s="53">
        <v>237289</v>
      </c>
      <c r="F11" s="54">
        <v>7.73</v>
      </c>
      <c r="G11" s="54">
        <v>46.89</v>
      </c>
      <c r="H11" s="57">
        <v>149838</v>
      </c>
      <c r="I11" s="54">
        <v>9.3</v>
      </c>
      <c r="J11" s="54">
        <v>91.67</v>
      </c>
      <c r="K11" s="56">
        <v>11163</v>
      </c>
      <c r="L11" s="55">
        <v>359.76</v>
      </c>
      <c r="M11" s="56">
        <v>130502</v>
      </c>
      <c r="N11" s="55">
        <v>99.71</v>
      </c>
      <c r="O11" s="56">
        <v>8173</v>
      </c>
      <c r="P11" s="71">
        <v>-21.41</v>
      </c>
      <c r="Q11" s="24"/>
    </row>
    <row r="12" ht="29.25" customHeight="1" spans="1:17">
      <c r="A12" s="51" t="s">
        <v>430</v>
      </c>
      <c r="B12" s="53">
        <v>351502</v>
      </c>
      <c r="C12" s="54">
        <v>8.1</v>
      </c>
      <c r="D12" s="54">
        <v>33.7</v>
      </c>
      <c r="E12" s="53">
        <v>325732</v>
      </c>
      <c r="F12" s="54">
        <v>7.85</v>
      </c>
      <c r="G12" s="54">
        <v>37.27</v>
      </c>
      <c r="H12" s="57">
        <v>187939</v>
      </c>
      <c r="I12" s="54">
        <v>9.5</v>
      </c>
      <c r="J12" s="54">
        <v>25.8</v>
      </c>
      <c r="K12" s="56">
        <v>8232</v>
      </c>
      <c r="L12" s="55">
        <v>-26.3</v>
      </c>
      <c r="M12" s="56">
        <v>167123</v>
      </c>
      <c r="N12" s="55">
        <v>28.06</v>
      </c>
      <c r="O12" s="56">
        <v>12584</v>
      </c>
      <c r="P12" s="71">
        <v>53.97</v>
      </c>
      <c r="Q12" s="24"/>
    </row>
    <row r="13" ht="29.25" customHeight="1" spans="1:17">
      <c r="A13" s="51" t="s">
        <v>431</v>
      </c>
      <c r="B13" s="53">
        <v>500319</v>
      </c>
      <c r="C13" s="54">
        <v>8.58</v>
      </c>
      <c r="D13" s="54">
        <v>42.2</v>
      </c>
      <c r="E13" s="53">
        <v>469370</v>
      </c>
      <c r="F13" s="54">
        <v>8.4</v>
      </c>
      <c r="G13" s="54">
        <v>44.1</v>
      </c>
      <c r="H13" s="57">
        <v>247294</v>
      </c>
      <c r="I13" s="54">
        <v>9.8</v>
      </c>
      <c r="J13" s="54">
        <v>31.6</v>
      </c>
      <c r="K13" s="56">
        <v>20778</v>
      </c>
      <c r="L13" s="55">
        <v>152.4</v>
      </c>
      <c r="M13" s="56">
        <v>216829</v>
      </c>
      <c r="N13" s="55">
        <v>29.7</v>
      </c>
      <c r="O13" s="56">
        <v>9687</v>
      </c>
      <c r="P13" s="71">
        <v>-23</v>
      </c>
      <c r="Q13" s="24"/>
    </row>
    <row r="14" ht="27" customHeight="1" spans="1:17">
      <c r="A14" s="51" t="s">
        <v>432</v>
      </c>
      <c r="B14" s="53">
        <v>683615</v>
      </c>
      <c r="C14" s="54">
        <v>8.8</v>
      </c>
      <c r="D14" s="54">
        <v>53.5</v>
      </c>
      <c r="E14" s="53">
        <v>648806</v>
      </c>
      <c r="F14" s="54">
        <v>8.6</v>
      </c>
      <c r="G14" s="54">
        <v>56.6</v>
      </c>
      <c r="H14" s="57">
        <v>393353</v>
      </c>
      <c r="I14" s="54">
        <v>10.2</v>
      </c>
      <c r="J14" s="54">
        <v>68.11</v>
      </c>
      <c r="K14" s="56">
        <v>708</v>
      </c>
      <c r="L14" s="55">
        <v>-96.6</v>
      </c>
      <c r="M14" s="57">
        <v>381088</v>
      </c>
      <c r="N14" s="55">
        <v>84</v>
      </c>
      <c r="O14" s="56">
        <v>11557</v>
      </c>
      <c r="P14" s="71">
        <v>90.8</v>
      </c>
      <c r="Q14" s="24"/>
    </row>
    <row r="15" ht="22.5" customHeight="1" spans="1:17">
      <c r="A15" s="58" t="s">
        <v>24</v>
      </c>
      <c r="B15" s="34">
        <v>979204</v>
      </c>
      <c r="C15" s="55">
        <v>9.8</v>
      </c>
      <c r="D15" s="55">
        <v>43.2</v>
      </c>
      <c r="E15" s="34">
        <v>940397</v>
      </c>
      <c r="F15" s="55">
        <v>9.7</v>
      </c>
      <c r="G15" s="55">
        <v>44.9</v>
      </c>
      <c r="H15" s="34">
        <v>532629</v>
      </c>
      <c r="I15" s="55">
        <v>11.2</v>
      </c>
      <c r="J15" s="55">
        <v>35.4</v>
      </c>
      <c r="K15" s="34">
        <v>1190</v>
      </c>
      <c r="L15" s="55">
        <v>68.1</v>
      </c>
      <c r="M15" s="34">
        <v>494390</v>
      </c>
      <c r="N15" s="34">
        <v>29.7</v>
      </c>
      <c r="O15" s="34">
        <v>37049</v>
      </c>
      <c r="P15" s="71">
        <v>220.6</v>
      </c>
      <c r="Q15" s="24"/>
    </row>
    <row r="16" ht="23.25" customHeight="1" spans="1:17">
      <c r="A16" s="43" t="s">
        <v>25</v>
      </c>
      <c r="B16" s="59">
        <v>1380673</v>
      </c>
      <c r="C16" s="55">
        <v>9.4</v>
      </c>
      <c r="D16" s="55">
        <v>41</v>
      </c>
      <c r="E16" s="59">
        <v>1337974</v>
      </c>
      <c r="F16" s="55">
        <v>10.5</v>
      </c>
      <c r="G16" s="55">
        <v>42.3</v>
      </c>
      <c r="H16" s="59">
        <v>647927</v>
      </c>
      <c r="I16" s="55">
        <v>10.1</v>
      </c>
      <c r="J16" s="55">
        <v>21.6</v>
      </c>
      <c r="K16" s="59">
        <v>0</v>
      </c>
      <c r="L16" s="55">
        <v>-100</v>
      </c>
      <c r="M16" s="59">
        <v>540781</v>
      </c>
      <c r="N16" s="59">
        <v>9.4</v>
      </c>
      <c r="O16" s="59">
        <v>107146</v>
      </c>
      <c r="P16" s="71">
        <v>189.2</v>
      </c>
      <c r="Q16" s="24"/>
    </row>
    <row r="17" ht="25.5" customHeight="1" spans="1:17">
      <c r="A17" s="60" t="s">
        <v>433</v>
      </c>
      <c r="B17" s="61">
        <v>1699058</v>
      </c>
      <c r="C17" s="62">
        <v>10.6</v>
      </c>
      <c r="D17" s="62">
        <v>23.1</v>
      </c>
      <c r="E17" s="61">
        <v>1652235</v>
      </c>
      <c r="F17" s="62">
        <v>10.6</v>
      </c>
      <c r="G17" s="62">
        <v>23.5</v>
      </c>
      <c r="H17" s="61">
        <v>771352</v>
      </c>
      <c r="I17" s="62">
        <v>10.6</v>
      </c>
      <c r="J17" s="62">
        <v>19</v>
      </c>
      <c r="K17" s="61">
        <v>6400</v>
      </c>
      <c r="L17" s="62">
        <v>100</v>
      </c>
      <c r="M17" s="61">
        <v>635415</v>
      </c>
      <c r="N17" s="61">
        <v>17.5</v>
      </c>
      <c r="O17" s="61">
        <v>129537</v>
      </c>
      <c r="P17" s="72">
        <v>20.9</v>
      </c>
      <c r="Q17" s="24"/>
    </row>
    <row r="18" spans="1:17">
      <c r="A18" s="63" t="s">
        <v>27</v>
      </c>
      <c r="B18" s="61">
        <v>2081716</v>
      </c>
      <c r="C18" s="62">
        <v>10.8</v>
      </c>
      <c r="D18" s="62">
        <v>22.5</v>
      </c>
      <c r="E18" s="61">
        <v>2032241</v>
      </c>
      <c r="F18" s="62">
        <v>10.7</v>
      </c>
      <c r="G18" s="62">
        <v>23</v>
      </c>
      <c r="H18" s="61">
        <v>894552</v>
      </c>
      <c r="I18" s="62">
        <v>9.7</v>
      </c>
      <c r="J18" s="62">
        <v>16</v>
      </c>
      <c r="K18" s="61">
        <v>1200</v>
      </c>
      <c r="L18" s="62">
        <v>-81.3</v>
      </c>
      <c r="M18" s="61">
        <v>708648</v>
      </c>
      <c r="N18" s="61">
        <v>11.5</v>
      </c>
      <c r="O18" s="61">
        <v>184704</v>
      </c>
      <c r="P18" s="72">
        <v>42.6</v>
      </c>
      <c r="Q18" s="24"/>
    </row>
    <row r="19" spans="1:17">
      <c r="A19" s="63" t="s">
        <v>28</v>
      </c>
      <c r="B19" s="36">
        <v>2319868</v>
      </c>
      <c r="C19" s="62">
        <v>10.6</v>
      </c>
      <c r="D19" s="62">
        <v>14.2</v>
      </c>
      <c r="E19" s="36">
        <v>2319868</v>
      </c>
      <c r="F19" s="62">
        <v>10.6</v>
      </c>
      <c r="G19" s="62">
        <v>14.2</v>
      </c>
      <c r="H19" s="36">
        <v>1016001</v>
      </c>
      <c r="I19" s="62">
        <v>11.1</v>
      </c>
      <c r="J19" s="62">
        <v>13.6</v>
      </c>
      <c r="K19" s="61"/>
      <c r="L19" s="62"/>
      <c r="M19" s="61">
        <v>801283</v>
      </c>
      <c r="N19" s="61">
        <v>13.1</v>
      </c>
      <c r="O19" s="61">
        <v>214718</v>
      </c>
      <c r="P19" s="72">
        <v>16.2</v>
      </c>
      <c r="Q19" s="24"/>
    </row>
    <row r="20" spans="1:17">
      <c r="A20" s="63" t="s">
        <v>29</v>
      </c>
      <c r="B20" s="61">
        <v>2729397</v>
      </c>
      <c r="C20" s="62">
        <v>10.8</v>
      </c>
      <c r="D20" s="62">
        <v>17.7</v>
      </c>
      <c r="E20" s="61">
        <v>2645620</v>
      </c>
      <c r="F20" s="62">
        <v>11.3</v>
      </c>
      <c r="G20" s="62">
        <v>17.6</v>
      </c>
      <c r="H20" s="61">
        <v>1240841</v>
      </c>
      <c r="I20" s="62">
        <v>10.9</v>
      </c>
      <c r="J20" s="62">
        <v>22.1</v>
      </c>
      <c r="K20" s="61"/>
      <c r="L20" s="62"/>
      <c r="M20" s="61">
        <v>1065301</v>
      </c>
      <c r="N20" s="61">
        <v>32.9</v>
      </c>
      <c r="O20" s="61">
        <v>175540</v>
      </c>
      <c r="P20" s="72">
        <v>-18.2</v>
      </c>
      <c r="Q20" s="24"/>
    </row>
    <row r="21" s="15" customFormat="1" ht="13" spans="1:17">
      <c r="A21" s="63" t="s">
        <v>41</v>
      </c>
      <c r="B21" s="61"/>
      <c r="C21" s="62"/>
      <c r="D21" s="62">
        <v>8.1</v>
      </c>
      <c r="E21" s="61"/>
      <c r="F21" s="62"/>
      <c r="G21" s="62">
        <v>3.5</v>
      </c>
      <c r="H21" s="61"/>
      <c r="I21" s="62"/>
      <c r="J21" s="62">
        <v>30.8</v>
      </c>
      <c r="K21" s="61"/>
      <c r="L21" s="62"/>
      <c r="M21" s="61"/>
      <c r="N21" s="61">
        <v>27.4</v>
      </c>
      <c r="O21" s="61"/>
      <c r="P21" s="72">
        <v>57</v>
      </c>
      <c r="Q21" s="73"/>
    </row>
    <row r="22" spans="1:16">
      <c r="A22" s="63" t="s">
        <v>42</v>
      </c>
      <c r="B22" s="61"/>
      <c r="C22" s="62"/>
      <c r="D22" s="62">
        <v>12.1</v>
      </c>
      <c r="E22" s="61"/>
      <c r="F22" s="62"/>
      <c r="G22" s="62">
        <v>7.1</v>
      </c>
      <c r="H22" s="61"/>
      <c r="I22" s="62"/>
      <c r="J22" s="62">
        <v>1.6</v>
      </c>
      <c r="K22" s="61"/>
      <c r="L22" s="62"/>
      <c r="M22" s="61"/>
      <c r="N22" s="61">
        <v>0.9</v>
      </c>
      <c r="O22" s="61"/>
      <c r="P22" s="72">
        <v>-0.6</v>
      </c>
    </row>
  </sheetData>
  <mergeCells count="18">
    <mergeCell ref="A1:P1"/>
    <mergeCell ref="O2:P2"/>
    <mergeCell ref="B3:P3"/>
    <mergeCell ref="E4:P4"/>
    <mergeCell ref="H5:P5"/>
    <mergeCell ref="K6:L6"/>
    <mergeCell ref="M6:N6"/>
    <mergeCell ref="O6:P6"/>
    <mergeCell ref="A3:A7"/>
    <mergeCell ref="B4:B7"/>
    <mergeCell ref="C4:C7"/>
    <mergeCell ref="D4:D7"/>
    <mergeCell ref="E5:E7"/>
    <mergeCell ref="F5:F7"/>
    <mergeCell ref="G5:G7"/>
    <mergeCell ref="H6:H7"/>
    <mergeCell ref="I6:I7"/>
    <mergeCell ref="J6:J7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"/>
  <sheetViews>
    <sheetView workbookViewId="0">
      <selection activeCell="N3" sqref="N3:N4"/>
    </sheetView>
  </sheetViews>
  <sheetFormatPr defaultColWidth="9" defaultRowHeight="15"/>
  <cols>
    <col min="1" max="1" width="10.25" customWidth="1"/>
    <col min="2" max="16" width="7" customWidth="1"/>
  </cols>
  <sheetData>
    <row r="1" ht="37.5" customHeight="1" spans="1:16">
      <c r="A1" s="25" t="s">
        <v>434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ht="19.5" customHeight="1" spans="1:16">
      <c r="A2" s="26" t="s">
        <v>435</v>
      </c>
      <c r="B2" s="26"/>
      <c r="C2" s="26"/>
      <c r="D2" s="27"/>
      <c r="E2" s="27"/>
      <c r="F2" s="27"/>
      <c r="G2" s="27"/>
      <c r="H2" s="27"/>
      <c r="I2" s="39"/>
      <c r="J2" s="39"/>
      <c r="K2" s="39"/>
      <c r="L2" s="26"/>
      <c r="M2" s="26"/>
      <c r="N2" s="26"/>
      <c r="O2" s="26"/>
      <c r="P2" s="26"/>
    </row>
    <row r="3" s="22" customFormat="1" ht="21" customHeight="1" spans="1:16">
      <c r="A3" s="28" t="s">
        <v>436</v>
      </c>
      <c r="B3" s="29" t="s">
        <v>437</v>
      </c>
      <c r="C3" s="30" t="s">
        <v>438</v>
      </c>
      <c r="D3" s="30"/>
      <c r="E3" s="30"/>
      <c r="F3" s="30"/>
      <c r="G3" s="30" t="s">
        <v>439</v>
      </c>
      <c r="H3" s="30"/>
      <c r="I3" s="30"/>
      <c r="J3" s="29" t="s">
        <v>440</v>
      </c>
      <c r="K3" s="40" t="s">
        <v>441</v>
      </c>
      <c r="L3" s="41" t="s">
        <v>442</v>
      </c>
      <c r="M3" s="41"/>
      <c r="N3" s="40" t="s">
        <v>443</v>
      </c>
      <c r="O3" s="41" t="s">
        <v>444</v>
      </c>
      <c r="P3" s="42" t="s">
        <v>445</v>
      </c>
    </row>
    <row r="4" s="23" customFormat="1" ht="24" customHeight="1" spans="1:16">
      <c r="A4" s="31"/>
      <c r="B4" s="30"/>
      <c r="C4" s="32" t="s">
        <v>446</v>
      </c>
      <c r="D4" s="32" t="s">
        <v>447</v>
      </c>
      <c r="E4" s="32" t="s">
        <v>448</v>
      </c>
      <c r="F4" s="32" t="s">
        <v>449</v>
      </c>
      <c r="G4" s="32" t="s">
        <v>450</v>
      </c>
      <c r="H4" s="32" t="s">
        <v>451</v>
      </c>
      <c r="I4" s="32" t="s">
        <v>452</v>
      </c>
      <c r="J4" s="30"/>
      <c r="K4" s="41"/>
      <c r="L4" s="43" t="s">
        <v>437</v>
      </c>
      <c r="M4" s="43" t="s">
        <v>453</v>
      </c>
      <c r="N4" s="41"/>
      <c r="O4" s="43"/>
      <c r="P4" s="18"/>
    </row>
    <row r="5" ht="20.1" customHeight="1" spans="1:16">
      <c r="A5" s="33" t="s">
        <v>17</v>
      </c>
      <c r="B5" s="34">
        <v>11502</v>
      </c>
      <c r="C5" s="34">
        <v>4438</v>
      </c>
      <c r="D5" s="34">
        <v>60</v>
      </c>
      <c r="E5" s="34">
        <v>815</v>
      </c>
      <c r="F5" s="34">
        <v>6189</v>
      </c>
      <c r="G5" s="35">
        <v>5772</v>
      </c>
      <c r="H5" s="35"/>
      <c r="I5" s="35"/>
      <c r="J5" s="44">
        <v>62058</v>
      </c>
      <c r="K5" s="34">
        <v>7209</v>
      </c>
      <c r="L5" s="34">
        <v>96587</v>
      </c>
      <c r="M5" s="34">
        <v>75605</v>
      </c>
      <c r="N5" s="34">
        <v>57721</v>
      </c>
      <c r="O5" s="34">
        <v>95484</v>
      </c>
      <c r="P5" s="45">
        <v>16652</v>
      </c>
    </row>
    <row r="6" ht="20.1" customHeight="1" spans="1:16">
      <c r="A6" s="33" t="s">
        <v>18</v>
      </c>
      <c r="B6" s="34">
        <v>21214</v>
      </c>
      <c r="C6" s="34">
        <v>10038</v>
      </c>
      <c r="D6" s="34">
        <v>100</v>
      </c>
      <c r="E6" s="34">
        <v>823</v>
      </c>
      <c r="F6" s="34">
        <v>10253</v>
      </c>
      <c r="G6" s="35">
        <v>9807</v>
      </c>
      <c r="H6" s="35"/>
      <c r="I6" s="34"/>
      <c r="J6" s="34">
        <v>58724</v>
      </c>
      <c r="K6" s="34">
        <v>26402</v>
      </c>
      <c r="L6" s="34">
        <v>152439</v>
      </c>
      <c r="M6" s="34">
        <v>125255</v>
      </c>
      <c r="N6" s="34">
        <v>46915</v>
      </c>
      <c r="O6" s="34">
        <v>145571</v>
      </c>
      <c r="P6" s="45">
        <v>26612</v>
      </c>
    </row>
    <row r="7" s="24" customFormat="1" ht="20.1" customHeight="1" spans="1:16">
      <c r="A7" s="33" t="s">
        <v>19</v>
      </c>
      <c r="B7" s="34">
        <v>35787</v>
      </c>
      <c r="C7" s="34">
        <v>27218</v>
      </c>
      <c r="D7" s="34"/>
      <c r="E7" s="34">
        <v>6066</v>
      </c>
      <c r="F7" s="34">
        <v>2503</v>
      </c>
      <c r="G7" s="34">
        <v>28334</v>
      </c>
      <c r="H7" s="34"/>
      <c r="I7" s="34"/>
      <c r="J7" s="34">
        <v>94392</v>
      </c>
      <c r="K7" s="34">
        <v>36906</v>
      </c>
      <c r="L7" s="34">
        <v>467158</v>
      </c>
      <c r="M7" s="34">
        <v>377449</v>
      </c>
      <c r="N7" s="34">
        <v>162026</v>
      </c>
      <c r="O7" s="34">
        <v>215975</v>
      </c>
      <c r="P7" s="45">
        <v>53800</v>
      </c>
    </row>
    <row r="8" ht="20.1" customHeight="1" spans="1:16">
      <c r="A8" s="33" t="s">
        <v>20</v>
      </c>
      <c r="B8" s="36">
        <v>44075</v>
      </c>
      <c r="C8" s="36">
        <v>36610</v>
      </c>
      <c r="D8" s="36"/>
      <c r="E8" s="36">
        <v>5514</v>
      </c>
      <c r="F8" s="36">
        <v>1591</v>
      </c>
      <c r="G8" s="37">
        <v>40598</v>
      </c>
      <c r="H8" s="37"/>
      <c r="I8" s="37"/>
      <c r="J8" s="37">
        <v>6303</v>
      </c>
      <c r="K8" s="34">
        <v>43641</v>
      </c>
      <c r="L8" s="34">
        <v>433038</v>
      </c>
      <c r="M8" s="34">
        <v>343411</v>
      </c>
      <c r="N8" s="34">
        <v>126907</v>
      </c>
      <c r="O8" s="34">
        <v>148550</v>
      </c>
      <c r="P8" s="45">
        <v>49622</v>
      </c>
    </row>
    <row r="9" ht="20.1" customHeight="1" spans="1:16">
      <c r="A9" s="33" t="s">
        <v>21</v>
      </c>
      <c r="B9" s="36">
        <v>55193</v>
      </c>
      <c r="C9" s="36">
        <v>50225</v>
      </c>
      <c r="D9" s="36"/>
      <c r="E9" s="36">
        <v>1859</v>
      </c>
      <c r="F9" s="36">
        <v>3109</v>
      </c>
      <c r="G9" s="36">
        <v>43573</v>
      </c>
      <c r="H9" s="36"/>
      <c r="I9" s="36"/>
      <c r="J9" s="36">
        <v>43770</v>
      </c>
      <c r="K9" s="34">
        <v>44550</v>
      </c>
      <c r="L9" s="34">
        <v>449487</v>
      </c>
      <c r="M9" s="34"/>
      <c r="N9" s="34">
        <v>271704</v>
      </c>
      <c r="O9" s="34">
        <v>308177</v>
      </c>
      <c r="P9" s="45">
        <v>98532</v>
      </c>
    </row>
    <row r="10" ht="20.1" customHeight="1" spans="1:16">
      <c r="A10" s="33" t="s">
        <v>22</v>
      </c>
      <c r="B10" s="36">
        <v>54290</v>
      </c>
      <c r="C10" s="38">
        <v>38430</v>
      </c>
      <c r="D10" s="38"/>
      <c r="E10" s="38">
        <v>2072</v>
      </c>
      <c r="F10" s="36">
        <v>13788</v>
      </c>
      <c r="G10" s="38">
        <v>27358</v>
      </c>
      <c r="H10" s="38"/>
      <c r="I10" s="38"/>
      <c r="J10" s="38">
        <v>66938</v>
      </c>
      <c r="K10" s="34">
        <v>9606</v>
      </c>
      <c r="L10" s="34">
        <v>373612</v>
      </c>
      <c r="M10" s="34">
        <v>273933</v>
      </c>
      <c r="N10" s="34">
        <v>70688</v>
      </c>
      <c r="O10" s="34">
        <v>73216</v>
      </c>
      <c r="P10" s="45">
        <v>34421</v>
      </c>
    </row>
    <row r="11" ht="20.1" customHeight="1" spans="1:16">
      <c r="A11" s="33" t="s">
        <v>23</v>
      </c>
      <c r="B11" s="36">
        <v>60543</v>
      </c>
      <c r="C11" s="38">
        <v>47938</v>
      </c>
      <c r="D11" s="38">
        <v>220</v>
      </c>
      <c r="E11" s="38">
        <v>8730</v>
      </c>
      <c r="F11" s="36">
        <v>3655</v>
      </c>
      <c r="G11" s="38">
        <v>51207</v>
      </c>
      <c r="H11" s="38">
        <v>690</v>
      </c>
      <c r="I11" s="38">
        <v>6643</v>
      </c>
      <c r="J11" s="38">
        <v>21280</v>
      </c>
      <c r="K11" s="34">
        <v>13875</v>
      </c>
      <c r="L11" s="34">
        <v>538792</v>
      </c>
      <c r="M11" s="34">
        <v>400382</v>
      </c>
      <c r="N11" s="34">
        <v>93246</v>
      </c>
      <c r="O11" s="34">
        <v>72158</v>
      </c>
      <c r="P11" s="45">
        <v>34833</v>
      </c>
    </row>
    <row r="12" ht="20.1" customHeight="1" spans="1:16">
      <c r="A12" s="33" t="s">
        <v>24</v>
      </c>
      <c r="B12" s="36">
        <v>71111</v>
      </c>
      <c r="C12" s="38">
        <v>45140</v>
      </c>
      <c r="D12" s="38">
        <v>1200</v>
      </c>
      <c r="E12" s="38">
        <v>8421</v>
      </c>
      <c r="F12" s="36">
        <v>16350</v>
      </c>
      <c r="G12" s="38">
        <v>53076</v>
      </c>
      <c r="H12" s="38">
        <v>1003</v>
      </c>
      <c r="I12" s="38">
        <v>17032</v>
      </c>
      <c r="J12" s="38">
        <v>28638</v>
      </c>
      <c r="K12" s="34">
        <v>17139</v>
      </c>
      <c r="L12" s="34">
        <v>470336</v>
      </c>
      <c r="M12" s="34">
        <v>357103</v>
      </c>
      <c r="N12" s="34">
        <v>54222</v>
      </c>
      <c r="O12" s="34">
        <v>90055</v>
      </c>
      <c r="P12" s="45">
        <v>64082</v>
      </c>
    </row>
    <row r="13" ht="20.1" customHeight="1" spans="1:16">
      <c r="A13" s="33" t="s">
        <v>25</v>
      </c>
      <c r="B13" s="36">
        <v>89977</v>
      </c>
      <c r="C13" s="36">
        <v>72901</v>
      </c>
      <c r="D13" s="36">
        <v>350</v>
      </c>
      <c r="E13" s="36">
        <v>11095</v>
      </c>
      <c r="F13" s="36">
        <v>5631</v>
      </c>
      <c r="G13" s="37">
        <v>60234</v>
      </c>
      <c r="H13" s="37">
        <v>1145</v>
      </c>
      <c r="I13" s="37">
        <v>28598</v>
      </c>
      <c r="J13" s="37">
        <v>84086</v>
      </c>
      <c r="K13" s="34">
        <v>9780</v>
      </c>
      <c r="L13" s="34">
        <v>648804</v>
      </c>
      <c r="M13" s="34">
        <v>518303</v>
      </c>
      <c r="N13" s="34">
        <v>51186</v>
      </c>
      <c r="O13" s="34">
        <v>138922</v>
      </c>
      <c r="P13" s="45">
        <v>102621</v>
      </c>
    </row>
    <row r="14" ht="21.75" customHeight="1" spans="1:16">
      <c r="A14" s="33" t="s">
        <v>26</v>
      </c>
      <c r="B14" s="36">
        <v>109964</v>
      </c>
      <c r="C14" s="36">
        <v>73856</v>
      </c>
      <c r="D14" s="36"/>
      <c r="E14" s="36">
        <v>20312</v>
      </c>
      <c r="F14" s="36">
        <v>15796</v>
      </c>
      <c r="G14" s="36">
        <v>64470</v>
      </c>
      <c r="H14" s="36">
        <v>2376</v>
      </c>
      <c r="I14" s="36">
        <v>43118</v>
      </c>
      <c r="J14" s="36">
        <v>52608</v>
      </c>
      <c r="K14" s="34">
        <v>23670</v>
      </c>
      <c r="L14" s="34">
        <v>893751</v>
      </c>
      <c r="M14" s="34">
        <v>676315</v>
      </c>
      <c r="N14" s="34">
        <v>35630</v>
      </c>
      <c r="O14" s="34">
        <v>99644</v>
      </c>
      <c r="P14" s="45">
        <v>65247</v>
      </c>
    </row>
    <row r="15" ht="24" customHeight="1" spans="1:16">
      <c r="A15" s="33" t="s">
        <v>27</v>
      </c>
      <c r="B15" s="36">
        <v>66605</v>
      </c>
      <c r="C15" s="38">
        <v>41849</v>
      </c>
      <c r="D15" s="38"/>
      <c r="E15" s="38">
        <v>19431</v>
      </c>
      <c r="F15" s="36">
        <v>5325</v>
      </c>
      <c r="G15" s="38">
        <v>48414</v>
      </c>
      <c r="H15" s="38"/>
      <c r="I15" s="38">
        <v>13573</v>
      </c>
      <c r="J15" s="38">
        <v>89322</v>
      </c>
      <c r="K15" s="34">
        <v>55468</v>
      </c>
      <c r="L15" s="34">
        <v>118740</v>
      </c>
      <c r="M15" s="34">
        <v>85032</v>
      </c>
      <c r="N15" s="34">
        <v>247264</v>
      </c>
      <c r="O15" s="34">
        <v>99004</v>
      </c>
      <c r="P15" s="45">
        <v>57852</v>
      </c>
    </row>
    <row r="16" spans="1:16">
      <c r="A16" s="33" t="s">
        <v>28</v>
      </c>
      <c r="B16" s="36">
        <v>69761</v>
      </c>
      <c r="C16" s="38">
        <v>45890</v>
      </c>
      <c r="D16" s="38"/>
      <c r="E16" s="38">
        <v>18353</v>
      </c>
      <c r="F16" s="36">
        <v>5518</v>
      </c>
      <c r="G16" s="38">
        <v>69255</v>
      </c>
      <c r="H16" s="38">
        <v>442</v>
      </c>
      <c r="I16" s="38"/>
      <c r="J16" s="38">
        <v>64556</v>
      </c>
      <c r="K16" s="34">
        <v>5338</v>
      </c>
      <c r="L16" s="34">
        <v>713000</v>
      </c>
      <c r="M16" s="34">
        <v>498341</v>
      </c>
      <c r="N16" s="34">
        <v>33913</v>
      </c>
      <c r="O16" s="34">
        <v>162800</v>
      </c>
      <c r="P16" s="45">
        <v>97245</v>
      </c>
    </row>
    <row r="17" spans="1:16">
      <c r="A17" s="33" t="s">
        <v>29</v>
      </c>
      <c r="B17" s="36">
        <v>83777</v>
      </c>
      <c r="C17" s="38">
        <v>67248</v>
      </c>
      <c r="D17" s="38">
        <v>0</v>
      </c>
      <c r="E17" s="38">
        <v>9856</v>
      </c>
      <c r="F17" s="36">
        <v>6673</v>
      </c>
      <c r="G17" s="38">
        <v>64487</v>
      </c>
      <c r="H17" s="38">
        <v>1523</v>
      </c>
      <c r="I17" s="38">
        <v>17767</v>
      </c>
      <c r="J17" s="38">
        <v>98408</v>
      </c>
      <c r="K17" s="34">
        <v>1830</v>
      </c>
      <c r="L17" s="34">
        <v>1043173</v>
      </c>
      <c r="M17" s="34">
        <v>732610</v>
      </c>
      <c r="N17" s="34">
        <v>7235</v>
      </c>
      <c r="O17" s="34">
        <v>200933</v>
      </c>
      <c r="P17" s="45">
        <v>115110</v>
      </c>
    </row>
    <row r="18" spans="1:16">
      <c r="A18" s="33" t="s">
        <v>41</v>
      </c>
      <c r="B18" s="36">
        <v>122572</v>
      </c>
      <c r="C18" s="36">
        <v>94457</v>
      </c>
      <c r="D18" s="36"/>
      <c r="E18" s="36">
        <v>8754</v>
      </c>
      <c r="F18" s="36">
        <v>19323</v>
      </c>
      <c r="G18" s="37">
        <v>92722</v>
      </c>
      <c r="H18" s="37">
        <v>1489</v>
      </c>
      <c r="I18" s="37">
        <v>28361</v>
      </c>
      <c r="J18" s="37">
        <v>35399</v>
      </c>
      <c r="K18" s="34">
        <v>28982</v>
      </c>
      <c r="L18" s="34">
        <v>1069753</v>
      </c>
      <c r="M18" s="34">
        <v>765216</v>
      </c>
      <c r="N18" s="34">
        <v>37132</v>
      </c>
      <c r="O18" s="34">
        <v>245646</v>
      </c>
      <c r="P18" s="45">
        <v>175847</v>
      </c>
    </row>
    <row r="19" spans="1:16">
      <c r="A19" s="33" t="s">
        <v>42</v>
      </c>
      <c r="B19" s="36">
        <v>173679</v>
      </c>
      <c r="C19" s="36">
        <v>148612</v>
      </c>
      <c r="D19" s="36">
        <v>0</v>
      </c>
      <c r="E19" s="36">
        <v>5388</v>
      </c>
      <c r="F19" s="36">
        <v>19679</v>
      </c>
      <c r="G19" s="37">
        <v>156983</v>
      </c>
      <c r="H19" s="37">
        <v>1314</v>
      </c>
      <c r="I19" s="37">
        <v>15382</v>
      </c>
      <c r="J19" s="37">
        <v>128796</v>
      </c>
      <c r="K19" s="34">
        <v>47680</v>
      </c>
      <c r="L19" s="34">
        <v>627922</v>
      </c>
      <c r="M19" s="34">
        <v>627922</v>
      </c>
      <c r="N19" s="34">
        <v>151253</v>
      </c>
      <c r="O19" s="34">
        <v>49161</v>
      </c>
      <c r="P19" s="45">
        <v>137713</v>
      </c>
    </row>
  </sheetData>
  <mergeCells count="11">
    <mergeCell ref="A1:P1"/>
    <mergeCell ref="C3:F3"/>
    <mergeCell ref="G3:I3"/>
    <mergeCell ref="L3:M3"/>
    <mergeCell ref="A3:A4"/>
    <mergeCell ref="B3:B4"/>
    <mergeCell ref="J3:J4"/>
    <mergeCell ref="K3:K4"/>
    <mergeCell ref="N3:N4"/>
    <mergeCell ref="O3:O4"/>
    <mergeCell ref="P3:P4"/>
  </mergeCells>
  <pageMargins left="0.75" right="0.75" top="1" bottom="1" header="0.5" footer="0.5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83"/>
  <sheetViews>
    <sheetView workbookViewId="0">
      <selection activeCell="K8" sqref="K8"/>
    </sheetView>
  </sheetViews>
  <sheetFormatPr defaultColWidth="9.125" defaultRowHeight="15" outlineLevelCol="1"/>
  <cols>
    <col min="1" max="1" width="38.875" style="15" customWidth="1"/>
    <col min="2" max="2" width="13.5" style="15" customWidth="1"/>
    <col min="3" max="223" width="9.125" customWidth="1"/>
  </cols>
  <sheetData>
    <row r="1" ht="21" spans="1:2">
      <c r="A1" s="4" t="s">
        <v>454</v>
      </c>
      <c r="B1" s="4"/>
    </row>
    <row r="2" ht="15.75" spans="1:2">
      <c r="A2" s="16" t="s">
        <v>455</v>
      </c>
      <c r="B2" s="16"/>
    </row>
    <row r="3" s="14" customFormat="1" spans="1:2">
      <c r="A3" s="17" t="s">
        <v>143</v>
      </c>
      <c r="B3" s="18" t="s">
        <v>456</v>
      </c>
    </row>
    <row r="4" spans="1:2">
      <c r="A4" s="19" t="s">
        <v>457</v>
      </c>
      <c r="B4" s="20">
        <v>19</v>
      </c>
    </row>
    <row r="5" spans="1:2">
      <c r="A5" s="19" t="s">
        <v>458</v>
      </c>
      <c r="B5" s="20">
        <v>21</v>
      </c>
    </row>
    <row r="6" spans="1:2">
      <c r="A6" s="19" t="s">
        <v>459</v>
      </c>
      <c r="B6" s="20">
        <v>745815</v>
      </c>
    </row>
    <row r="7" spans="1:2">
      <c r="A7" s="19" t="s">
        <v>460</v>
      </c>
      <c r="B7" s="20">
        <v>48.1</v>
      </c>
    </row>
    <row r="8" spans="1:2">
      <c r="A8" s="19" t="s">
        <v>461</v>
      </c>
      <c r="B8" s="20">
        <v>1676520</v>
      </c>
    </row>
    <row r="9" spans="1:2">
      <c r="A9" s="19" t="s">
        <v>462</v>
      </c>
      <c r="B9" s="20">
        <v>1219534</v>
      </c>
    </row>
    <row r="10" spans="1:2">
      <c r="A10" s="19" t="s">
        <v>463</v>
      </c>
      <c r="B10" s="20">
        <v>167848</v>
      </c>
    </row>
    <row r="11" spans="1:2">
      <c r="A11" s="19" t="s">
        <v>464</v>
      </c>
      <c r="B11" s="20">
        <v>0</v>
      </c>
    </row>
    <row r="12" spans="1:2">
      <c r="A12" s="19" t="s">
        <v>465</v>
      </c>
      <c r="B12" s="20">
        <v>289138</v>
      </c>
    </row>
    <row r="13" spans="1:2">
      <c r="A13" s="19" t="s">
        <v>466</v>
      </c>
      <c r="B13" s="20">
        <v>15379</v>
      </c>
    </row>
    <row r="14" spans="1:2">
      <c r="A14" s="19" t="s">
        <v>467</v>
      </c>
      <c r="B14" s="20">
        <v>3591</v>
      </c>
    </row>
    <row r="15" spans="1:2">
      <c r="A15" s="19" t="s">
        <v>468</v>
      </c>
      <c r="B15" s="20">
        <v>705</v>
      </c>
    </row>
    <row r="16" spans="1:2">
      <c r="A16" s="19" t="s">
        <v>469</v>
      </c>
      <c r="B16" s="20">
        <v>252</v>
      </c>
    </row>
    <row r="17" spans="1:2">
      <c r="A17" s="19" t="s">
        <v>470</v>
      </c>
      <c r="B17" s="20">
        <v>496749</v>
      </c>
    </row>
    <row r="18" spans="1:2">
      <c r="A18" s="19" t="s">
        <v>471</v>
      </c>
      <c r="B18" s="20">
        <v>454459</v>
      </c>
    </row>
    <row r="19" spans="1:2">
      <c r="A19" s="19" t="s">
        <v>472</v>
      </c>
      <c r="B19" s="20">
        <v>173679</v>
      </c>
    </row>
    <row r="20" spans="1:2">
      <c r="A20" s="19" t="s">
        <v>473</v>
      </c>
      <c r="B20" s="20"/>
    </row>
    <row r="21" spans="1:2">
      <c r="A21" s="19" t="s">
        <v>474</v>
      </c>
      <c r="B21" s="20">
        <f>B22+B23</f>
        <v>156983</v>
      </c>
    </row>
    <row r="22" spans="1:2">
      <c r="A22" s="19" t="s">
        <v>475</v>
      </c>
      <c r="B22" s="20">
        <v>150043</v>
      </c>
    </row>
    <row r="23" spans="1:2">
      <c r="A23" s="19" t="s">
        <v>476</v>
      </c>
      <c r="B23" s="20">
        <v>6940</v>
      </c>
    </row>
    <row r="24" spans="1:2">
      <c r="A24" s="19" t="s">
        <v>477</v>
      </c>
      <c r="B24" s="20">
        <v>1314</v>
      </c>
    </row>
    <row r="25" spans="1:2">
      <c r="A25" s="19" t="s">
        <v>478</v>
      </c>
      <c r="B25" s="20">
        <v>15382</v>
      </c>
    </row>
    <row r="26" spans="1:2">
      <c r="A26" s="19" t="s">
        <v>479</v>
      </c>
      <c r="B26" s="20">
        <v>0</v>
      </c>
    </row>
    <row r="27" spans="1:2">
      <c r="A27" s="19" t="s">
        <v>480</v>
      </c>
      <c r="B27" s="20">
        <v>1720</v>
      </c>
    </row>
    <row r="28" spans="1:2">
      <c r="A28" s="19" t="s">
        <v>481</v>
      </c>
      <c r="B28" s="20"/>
    </row>
    <row r="29" spans="1:2">
      <c r="A29" s="19" t="s">
        <v>462</v>
      </c>
      <c r="B29" s="20">
        <v>148612</v>
      </c>
    </row>
    <row r="30" spans="1:2">
      <c r="A30" s="19" t="s">
        <v>482</v>
      </c>
      <c r="B30" s="20">
        <v>48995</v>
      </c>
    </row>
    <row r="31" spans="1:2">
      <c r="A31" s="19" t="s">
        <v>483</v>
      </c>
      <c r="B31" s="20">
        <v>83580</v>
      </c>
    </row>
    <row r="32" spans="1:2">
      <c r="A32" s="19" t="s">
        <v>484</v>
      </c>
      <c r="B32" s="20">
        <v>16037</v>
      </c>
    </row>
    <row r="33" spans="1:2">
      <c r="A33" s="19" t="s">
        <v>485</v>
      </c>
      <c r="B33" s="20">
        <v>3006</v>
      </c>
    </row>
    <row r="34" spans="1:2">
      <c r="A34" s="19" t="s">
        <v>464</v>
      </c>
      <c r="B34" s="20">
        <v>0</v>
      </c>
    </row>
    <row r="35" spans="1:2">
      <c r="A35" s="19" t="s">
        <v>463</v>
      </c>
      <c r="B35" s="20">
        <v>5388</v>
      </c>
    </row>
    <row r="36" spans="1:2">
      <c r="A36" s="19" t="s">
        <v>465</v>
      </c>
      <c r="B36" s="20">
        <v>19679</v>
      </c>
    </row>
    <row r="37" spans="1:2">
      <c r="A37" s="19" t="s">
        <v>486</v>
      </c>
      <c r="B37" s="20">
        <v>47680</v>
      </c>
    </row>
    <row r="38" spans="1:2">
      <c r="A38" s="19" t="s">
        <v>487</v>
      </c>
      <c r="B38" s="20">
        <f>B39+B40</f>
        <v>286604</v>
      </c>
    </row>
    <row r="39" spans="1:2">
      <c r="A39" s="19" t="s">
        <v>170</v>
      </c>
      <c r="B39" s="20">
        <v>109270</v>
      </c>
    </row>
    <row r="40" spans="1:2">
      <c r="A40" s="19" t="s">
        <v>171</v>
      </c>
      <c r="B40" s="20">
        <v>177334</v>
      </c>
    </row>
    <row r="41" spans="1:2">
      <c r="A41" s="21" t="s">
        <v>488</v>
      </c>
      <c r="B41" s="20">
        <v>1300</v>
      </c>
    </row>
    <row r="42" spans="1:2">
      <c r="A42" s="21" t="s">
        <v>489</v>
      </c>
      <c r="B42" s="20">
        <v>1300</v>
      </c>
    </row>
    <row r="43" spans="1:2">
      <c r="A43" s="19" t="s">
        <v>490</v>
      </c>
      <c r="B43" s="20">
        <v>0</v>
      </c>
    </row>
    <row r="44" spans="1:2">
      <c r="A44" s="19" t="s">
        <v>491</v>
      </c>
      <c r="B44" s="20">
        <v>80463</v>
      </c>
    </row>
    <row r="45" spans="1:2">
      <c r="A45" s="19" t="s">
        <v>492</v>
      </c>
      <c r="B45" s="20">
        <v>31414</v>
      </c>
    </row>
    <row r="46" spans="1:2">
      <c r="A46" s="19" t="s">
        <v>493</v>
      </c>
      <c r="B46" s="20">
        <v>51506</v>
      </c>
    </row>
    <row r="47" spans="1:2">
      <c r="A47" s="19" t="s">
        <v>494</v>
      </c>
      <c r="B47" s="20">
        <v>12651</v>
      </c>
    </row>
    <row r="48" spans="1:2">
      <c r="A48" s="19" t="s">
        <v>495</v>
      </c>
      <c r="B48" s="15">
        <v>27850</v>
      </c>
    </row>
    <row r="49" spans="1:2">
      <c r="A49" s="19" t="s">
        <v>184</v>
      </c>
      <c r="B49" s="20">
        <v>19615</v>
      </c>
    </row>
    <row r="50" spans="1:2">
      <c r="A50" s="19" t="s">
        <v>496</v>
      </c>
      <c r="B50" s="20">
        <v>128796</v>
      </c>
    </row>
    <row r="51" spans="1:2">
      <c r="A51" s="19" t="s">
        <v>497</v>
      </c>
      <c r="B51" s="20">
        <v>19738</v>
      </c>
    </row>
    <row r="52" spans="1:2">
      <c r="A52" s="19" t="s">
        <v>498</v>
      </c>
      <c r="B52" s="20">
        <v>1180</v>
      </c>
    </row>
    <row r="53" spans="1:2">
      <c r="A53" s="19" t="s">
        <v>499</v>
      </c>
      <c r="B53" s="20">
        <v>1180</v>
      </c>
    </row>
    <row r="54" spans="1:2">
      <c r="A54" s="19" t="s">
        <v>500</v>
      </c>
      <c r="B54" s="20">
        <f>B55+B59+B60+B61</f>
        <v>895837</v>
      </c>
    </row>
    <row r="55" spans="1:2">
      <c r="A55" s="19" t="s">
        <v>462</v>
      </c>
      <c r="B55" s="20">
        <v>627922</v>
      </c>
    </row>
    <row r="56" spans="1:2">
      <c r="A56" s="19" t="s">
        <v>482</v>
      </c>
      <c r="B56" s="20">
        <v>121980</v>
      </c>
    </row>
    <row r="57" spans="1:2">
      <c r="A57" s="19" t="s">
        <v>484</v>
      </c>
      <c r="B57" s="20">
        <v>46298</v>
      </c>
    </row>
    <row r="58" spans="1:2">
      <c r="A58" s="19" t="s">
        <v>485</v>
      </c>
      <c r="B58" s="20">
        <v>21843</v>
      </c>
    </row>
    <row r="59" spans="1:2">
      <c r="A59" s="19" t="s">
        <v>464</v>
      </c>
      <c r="B59" s="20">
        <v>0</v>
      </c>
    </row>
    <row r="60" spans="1:2">
      <c r="A60" s="19" t="s">
        <v>463</v>
      </c>
      <c r="B60" s="20">
        <v>111090</v>
      </c>
    </row>
    <row r="61" spans="1:2">
      <c r="A61" s="19" t="s">
        <v>501</v>
      </c>
      <c r="B61" s="20">
        <v>156825</v>
      </c>
    </row>
    <row r="62" spans="1:2">
      <c r="A62" s="19" t="s">
        <v>502</v>
      </c>
      <c r="B62" s="20">
        <v>122380</v>
      </c>
    </row>
    <row r="63" spans="1:2">
      <c r="A63" s="19" t="s">
        <v>462</v>
      </c>
      <c r="B63" s="20">
        <v>97185</v>
      </c>
    </row>
    <row r="64" spans="1:2">
      <c r="A64" s="19" t="s">
        <v>482</v>
      </c>
      <c r="B64" s="20">
        <v>51901</v>
      </c>
    </row>
    <row r="65" spans="1:2">
      <c r="A65" s="19" t="s">
        <v>484</v>
      </c>
      <c r="B65" s="20">
        <v>11160</v>
      </c>
    </row>
    <row r="66" spans="1:2">
      <c r="A66" s="19" t="s">
        <v>485</v>
      </c>
      <c r="B66" s="20">
        <v>7092</v>
      </c>
    </row>
    <row r="67" spans="1:2">
      <c r="A67" s="19" t="s">
        <v>464</v>
      </c>
      <c r="B67" s="20">
        <v>0</v>
      </c>
    </row>
    <row r="68" spans="1:2">
      <c r="A68" s="19" t="s">
        <v>463</v>
      </c>
      <c r="B68" s="20">
        <v>0</v>
      </c>
    </row>
    <row r="69" spans="1:2">
      <c r="A69" s="19" t="s">
        <v>501</v>
      </c>
      <c r="B69" s="20">
        <v>25195</v>
      </c>
    </row>
    <row r="70" spans="1:2">
      <c r="A70" s="19" t="s">
        <v>503</v>
      </c>
      <c r="B70" s="20">
        <v>151253</v>
      </c>
    </row>
    <row r="71" spans="1:2">
      <c r="A71" s="19" t="s">
        <v>462</v>
      </c>
      <c r="B71" s="20">
        <v>136720</v>
      </c>
    </row>
    <row r="72" spans="1:2">
      <c r="A72" s="19" t="s">
        <v>482</v>
      </c>
      <c r="B72" s="20">
        <v>22376</v>
      </c>
    </row>
    <row r="73" spans="1:2">
      <c r="A73" s="19" t="s">
        <v>484</v>
      </c>
      <c r="B73" s="20">
        <v>15178</v>
      </c>
    </row>
    <row r="74" spans="1:2">
      <c r="A74" s="19" t="s">
        <v>485</v>
      </c>
      <c r="B74" s="20">
        <v>0</v>
      </c>
    </row>
    <row r="75" spans="1:2">
      <c r="A75" s="19" t="s">
        <v>464</v>
      </c>
      <c r="B75" s="20">
        <v>0</v>
      </c>
    </row>
    <row r="76" spans="1:2">
      <c r="A76" s="19" t="s">
        <v>463</v>
      </c>
      <c r="B76" s="20">
        <v>3411</v>
      </c>
    </row>
    <row r="77" spans="1:2">
      <c r="A77" s="19" t="s">
        <v>501</v>
      </c>
      <c r="B77" s="20">
        <v>11122</v>
      </c>
    </row>
    <row r="78" spans="1:2">
      <c r="A78" s="19" t="s">
        <v>504</v>
      </c>
      <c r="B78" s="20">
        <v>471</v>
      </c>
    </row>
    <row r="79" spans="1:2">
      <c r="A79" s="19" t="s">
        <v>505</v>
      </c>
      <c r="B79" s="20">
        <v>0</v>
      </c>
    </row>
    <row r="80" spans="1:2">
      <c r="A80" s="19" t="s">
        <v>467</v>
      </c>
      <c r="B80" s="20">
        <v>0</v>
      </c>
    </row>
    <row r="81" spans="1:2">
      <c r="A81" s="19" t="s">
        <v>468</v>
      </c>
      <c r="B81" s="20">
        <v>0</v>
      </c>
    </row>
    <row r="82" spans="1:2">
      <c r="A82" s="19" t="s">
        <v>506</v>
      </c>
      <c r="B82" s="20">
        <v>0</v>
      </c>
    </row>
    <row r="83" spans="1:2">
      <c r="A83" s="19" t="s">
        <v>507</v>
      </c>
      <c r="B83" s="20">
        <v>41614</v>
      </c>
    </row>
    <row r="84" spans="1:2">
      <c r="A84" s="19" t="s">
        <v>462</v>
      </c>
      <c r="B84" s="20">
        <v>37604</v>
      </c>
    </row>
    <row r="85" spans="1:2">
      <c r="A85" s="19" t="s">
        <v>482</v>
      </c>
      <c r="B85" s="20">
        <v>5821</v>
      </c>
    </row>
    <row r="86" spans="1:2">
      <c r="A86" s="19" t="s">
        <v>484</v>
      </c>
      <c r="B86" s="20">
        <v>4574</v>
      </c>
    </row>
    <row r="87" spans="1:2">
      <c r="A87" s="19" t="s">
        <v>485</v>
      </c>
      <c r="B87" s="20">
        <v>0</v>
      </c>
    </row>
    <row r="88" spans="1:2">
      <c r="A88" s="19" t="s">
        <v>464</v>
      </c>
      <c r="B88" s="20">
        <v>0</v>
      </c>
    </row>
    <row r="89" spans="1:2">
      <c r="A89" s="19" t="s">
        <v>463</v>
      </c>
      <c r="B89" s="20">
        <v>1033</v>
      </c>
    </row>
    <row r="90" spans="1:2">
      <c r="A90" s="19" t="s">
        <v>501</v>
      </c>
      <c r="B90" s="20">
        <v>2977</v>
      </c>
    </row>
    <row r="91" spans="1:2">
      <c r="A91" s="19" t="s">
        <v>508</v>
      </c>
      <c r="B91" s="20">
        <v>0</v>
      </c>
    </row>
    <row r="92" spans="1:2">
      <c r="A92" s="19" t="s">
        <v>509</v>
      </c>
      <c r="B92" s="20">
        <v>293047</v>
      </c>
    </row>
    <row r="93" spans="1:2">
      <c r="A93" s="19" t="s">
        <v>462</v>
      </c>
      <c r="B93" s="20">
        <v>191902</v>
      </c>
    </row>
    <row r="94" spans="1:2">
      <c r="A94" s="19" t="s">
        <v>482</v>
      </c>
      <c r="B94" s="20">
        <v>58503</v>
      </c>
    </row>
    <row r="95" spans="1:2">
      <c r="A95" s="19" t="s">
        <v>484</v>
      </c>
      <c r="B95" s="20">
        <v>20761</v>
      </c>
    </row>
    <row r="96" spans="1:2">
      <c r="A96" s="19" t="s">
        <v>485</v>
      </c>
      <c r="B96" s="20">
        <v>3409</v>
      </c>
    </row>
    <row r="97" spans="1:2">
      <c r="A97" s="19" t="s">
        <v>464</v>
      </c>
      <c r="B97" s="20">
        <v>0</v>
      </c>
    </row>
    <row r="98" spans="1:2">
      <c r="A98" s="19" t="s">
        <v>463</v>
      </c>
      <c r="B98" s="20">
        <v>16564</v>
      </c>
    </row>
    <row r="99" spans="1:2">
      <c r="A99" s="19" t="s">
        <v>501</v>
      </c>
      <c r="B99" s="20">
        <v>84581</v>
      </c>
    </row>
    <row r="100" spans="1:2">
      <c r="A100" s="19" t="s">
        <v>510</v>
      </c>
      <c r="B100" s="20">
        <v>49161</v>
      </c>
    </row>
    <row r="101" spans="1:2">
      <c r="A101" s="19" t="s">
        <v>462</v>
      </c>
      <c r="B101" s="20">
        <v>39125</v>
      </c>
    </row>
    <row r="102" spans="1:2">
      <c r="A102" s="19" t="s">
        <v>482</v>
      </c>
      <c r="B102" s="20">
        <v>25487</v>
      </c>
    </row>
    <row r="103" spans="1:2">
      <c r="A103" s="19" t="s">
        <v>484</v>
      </c>
      <c r="B103" s="20">
        <v>1051</v>
      </c>
    </row>
    <row r="104" spans="1:2">
      <c r="A104" s="19" t="s">
        <v>485</v>
      </c>
      <c r="B104" s="20">
        <v>632</v>
      </c>
    </row>
    <row r="105" spans="1:2">
      <c r="A105" s="19" t="s">
        <v>464</v>
      </c>
      <c r="B105" s="20">
        <v>0</v>
      </c>
    </row>
    <row r="106" spans="1:2">
      <c r="A106" s="19" t="s">
        <v>463</v>
      </c>
      <c r="B106" s="20">
        <v>192</v>
      </c>
    </row>
    <row r="107" spans="1:2">
      <c r="A107" s="19" t="s">
        <v>501</v>
      </c>
      <c r="B107" s="20">
        <v>9844</v>
      </c>
    </row>
    <row r="108" spans="1:2">
      <c r="A108" s="19" t="s">
        <v>511</v>
      </c>
      <c r="B108" s="20">
        <v>123273</v>
      </c>
    </row>
    <row r="109" spans="1:2">
      <c r="A109" s="19" t="s">
        <v>462</v>
      </c>
      <c r="B109" s="20">
        <v>68464</v>
      </c>
    </row>
    <row r="110" spans="1:2">
      <c r="A110" s="19" t="s">
        <v>482</v>
      </c>
      <c r="B110" s="20">
        <v>22664</v>
      </c>
    </row>
    <row r="111" spans="1:2">
      <c r="A111" s="19" t="s">
        <v>484</v>
      </c>
      <c r="B111" s="20">
        <v>14189</v>
      </c>
    </row>
    <row r="112" spans="1:2">
      <c r="A112" s="19" t="s">
        <v>485</v>
      </c>
      <c r="B112" s="20">
        <v>1197</v>
      </c>
    </row>
    <row r="113" spans="1:2">
      <c r="A113" s="19" t="s">
        <v>464</v>
      </c>
      <c r="B113" s="20">
        <v>0</v>
      </c>
    </row>
    <row r="114" spans="1:2">
      <c r="A114" s="19" t="s">
        <v>463</v>
      </c>
      <c r="B114" s="20">
        <v>11655</v>
      </c>
    </row>
    <row r="115" spans="1:2">
      <c r="A115" s="19" t="s">
        <v>501</v>
      </c>
      <c r="B115" s="20">
        <v>43154</v>
      </c>
    </row>
    <row r="116" spans="1:2">
      <c r="A116" s="19" t="s">
        <v>512</v>
      </c>
      <c r="B116" s="20">
        <v>169774</v>
      </c>
    </row>
    <row r="117" spans="1:2">
      <c r="A117" s="19" t="s">
        <v>462</v>
      </c>
      <c r="B117" s="20">
        <v>123438</v>
      </c>
    </row>
    <row r="118" spans="1:2">
      <c r="A118" s="19" t="s">
        <v>482</v>
      </c>
      <c r="B118" s="20">
        <v>35839</v>
      </c>
    </row>
    <row r="119" spans="1:2">
      <c r="A119" s="19" t="s">
        <v>484</v>
      </c>
      <c r="B119" s="20">
        <v>6572</v>
      </c>
    </row>
    <row r="120" spans="1:2">
      <c r="A120" s="19" t="s">
        <v>485</v>
      </c>
      <c r="B120" s="20">
        <v>2212</v>
      </c>
    </row>
    <row r="121" spans="1:2">
      <c r="A121" s="19" t="s">
        <v>464</v>
      </c>
      <c r="B121" s="20">
        <v>0</v>
      </c>
    </row>
    <row r="122" spans="1:2">
      <c r="A122" s="19" t="s">
        <v>463</v>
      </c>
      <c r="B122" s="20">
        <v>4909</v>
      </c>
    </row>
    <row r="123" spans="1:2">
      <c r="A123" s="19" t="s">
        <v>501</v>
      </c>
      <c r="B123" s="20">
        <v>41427</v>
      </c>
    </row>
    <row r="124" spans="1:2">
      <c r="A124" s="19" t="s">
        <v>513</v>
      </c>
      <c r="B124" s="20">
        <v>137713</v>
      </c>
    </row>
    <row r="125" spans="1:2">
      <c r="A125" s="19" t="s">
        <v>462</v>
      </c>
      <c r="B125" s="20">
        <v>102622</v>
      </c>
    </row>
    <row r="126" spans="1:2">
      <c r="A126" s="19" t="s">
        <v>482</v>
      </c>
      <c r="B126" s="20">
        <v>21111</v>
      </c>
    </row>
    <row r="127" spans="1:2">
      <c r="A127" s="19" t="s">
        <v>484</v>
      </c>
      <c r="B127" s="20">
        <v>12647</v>
      </c>
    </row>
    <row r="128" spans="1:2">
      <c r="A128" s="19" t="s">
        <v>485</v>
      </c>
      <c r="B128" s="20">
        <v>1848</v>
      </c>
    </row>
    <row r="129" spans="1:2">
      <c r="A129" s="19" t="s">
        <v>464</v>
      </c>
      <c r="B129" s="20">
        <v>0</v>
      </c>
    </row>
    <row r="130" spans="1:2">
      <c r="A130" s="19" t="s">
        <v>463</v>
      </c>
      <c r="B130" s="20">
        <v>9816</v>
      </c>
    </row>
    <row r="131" spans="1:2">
      <c r="A131" s="19" t="s">
        <v>501</v>
      </c>
      <c r="B131" s="20">
        <v>25275</v>
      </c>
    </row>
    <row r="132" spans="1:2">
      <c r="A132" s="19" t="s">
        <v>514</v>
      </c>
      <c r="B132" s="20">
        <v>39609</v>
      </c>
    </row>
    <row r="133" spans="1:2">
      <c r="A133" s="19" t="s">
        <v>462</v>
      </c>
      <c r="B133" s="20">
        <v>24833</v>
      </c>
    </row>
    <row r="134" spans="1:2">
      <c r="A134" s="19" t="s">
        <v>482</v>
      </c>
      <c r="B134" s="20">
        <v>8378</v>
      </c>
    </row>
    <row r="135" spans="1:2">
      <c r="A135" s="19" t="s">
        <v>484</v>
      </c>
      <c r="B135" s="20">
        <v>7989</v>
      </c>
    </row>
    <row r="136" spans="1:2">
      <c r="A136" s="19" t="s">
        <v>485</v>
      </c>
      <c r="B136" s="20">
        <v>1120</v>
      </c>
    </row>
    <row r="137" spans="1:2">
      <c r="A137" s="19" t="s">
        <v>464</v>
      </c>
      <c r="B137" s="20">
        <v>0</v>
      </c>
    </row>
    <row r="138" spans="1:2">
      <c r="A138" s="19" t="s">
        <v>463</v>
      </c>
      <c r="B138" s="20">
        <v>6366</v>
      </c>
    </row>
    <row r="139" spans="1:2">
      <c r="A139" s="19" t="s">
        <v>501</v>
      </c>
      <c r="B139" s="20">
        <v>8410</v>
      </c>
    </row>
    <row r="140" spans="1:2">
      <c r="A140" s="19" t="s">
        <v>515</v>
      </c>
      <c r="B140" s="20">
        <v>98104</v>
      </c>
    </row>
    <row r="141" spans="1:2">
      <c r="A141" s="19" t="s">
        <v>462</v>
      </c>
      <c r="B141" s="20">
        <v>77789</v>
      </c>
    </row>
    <row r="142" spans="1:2">
      <c r="A142" s="19" t="s">
        <v>482</v>
      </c>
      <c r="B142" s="20">
        <v>12733</v>
      </c>
    </row>
    <row r="143" spans="1:2">
      <c r="A143" s="19" t="s">
        <v>484</v>
      </c>
      <c r="B143" s="20">
        <v>4658</v>
      </c>
    </row>
    <row r="144" spans="1:2">
      <c r="A144" s="19" t="s">
        <v>485</v>
      </c>
      <c r="B144" s="20">
        <v>728</v>
      </c>
    </row>
    <row r="145" spans="1:2">
      <c r="A145" s="19" t="s">
        <v>464</v>
      </c>
      <c r="B145" s="20">
        <v>0</v>
      </c>
    </row>
    <row r="146" spans="1:2">
      <c r="A146" s="19" t="s">
        <v>463</v>
      </c>
      <c r="B146" s="20">
        <v>3450</v>
      </c>
    </row>
    <row r="147" spans="1:2">
      <c r="A147" s="19" t="s">
        <v>501</v>
      </c>
      <c r="B147" s="20">
        <v>16865</v>
      </c>
    </row>
    <row r="148" spans="1:2">
      <c r="A148" s="19" t="s">
        <v>516</v>
      </c>
      <c r="B148" s="20">
        <v>1815</v>
      </c>
    </row>
    <row r="149" spans="1:2">
      <c r="A149" s="19" t="s">
        <v>467</v>
      </c>
      <c r="B149" s="20">
        <v>755</v>
      </c>
    </row>
    <row r="150" spans="1:2">
      <c r="A150" s="19" t="s">
        <v>468</v>
      </c>
      <c r="B150" s="20">
        <v>88</v>
      </c>
    </row>
    <row r="151" spans="1:2">
      <c r="A151" s="19" t="s">
        <v>506</v>
      </c>
      <c r="B151" s="20">
        <v>9</v>
      </c>
    </row>
    <row r="152" spans="1:2">
      <c r="A152" s="19" t="s">
        <v>517</v>
      </c>
      <c r="B152" s="20">
        <v>670</v>
      </c>
    </row>
    <row r="153" spans="1:2">
      <c r="A153" s="19" t="s">
        <v>467</v>
      </c>
      <c r="B153" s="20">
        <v>352</v>
      </c>
    </row>
    <row r="154" spans="1:2">
      <c r="A154" s="19" t="s">
        <v>468</v>
      </c>
      <c r="B154" s="20">
        <v>57</v>
      </c>
    </row>
    <row r="155" spans="1:2">
      <c r="A155" s="19" t="s">
        <v>506</v>
      </c>
      <c r="B155" s="20">
        <v>2</v>
      </c>
    </row>
    <row r="156" spans="1:2">
      <c r="A156" s="19" t="s">
        <v>518</v>
      </c>
      <c r="B156" s="20">
        <v>1145</v>
      </c>
    </row>
    <row r="157" spans="1:2">
      <c r="A157" s="19" t="s">
        <v>467</v>
      </c>
      <c r="B157" s="20">
        <v>403</v>
      </c>
    </row>
    <row r="158" spans="1:2">
      <c r="A158" s="19" t="s">
        <v>519</v>
      </c>
      <c r="B158" s="20">
        <v>31</v>
      </c>
    </row>
    <row r="159" spans="1:2">
      <c r="A159" s="19" t="s">
        <v>506</v>
      </c>
      <c r="B159" s="20">
        <v>7</v>
      </c>
    </row>
    <row r="160" spans="1:2">
      <c r="A160" s="19" t="s">
        <v>520</v>
      </c>
      <c r="B160" s="20">
        <v>95835</v>
      </c>
    </row>
    <row r="161" spans="1:2">
      <c r="A161" s="19" t="s">
        <v>462</v>
      </c>
      <c r="B161" s="20">
        <v>46448</v>
      </c>
    </row>
    <row r="162" spans="1:2">
      <c r="A162" s="19" t="s">
        <v>482</v>
      </c>
      <c r="B162" s="20">
        <v>1450</v>
      </c>
    </row>
    <row r="163" spans="1:2">
      <c r="A163" s="19" t="s">
        <v>484</v>
      </c>
      <c r="B163" s="20">
        <v>1740</v>
      </c>
    </row>
    <row r="164" spans="1:2">
      <c r="A164" s="19" t="s">
        <v>485</v>
      </c>
      <c r="B164" s="20">
        <v>981</v>
      </c>
    </row>
    <row r="165" spans="1:2">
      <c r="A165" s="19" t="s">
        <v>464</v>
      </c>
      <c r="B165" s="20">
        <v>0</v>
      </c>
    </row>
    <row r="166" spans="1:2">
      <c r="A166" s="19" t="s">
        <v>463</v>
      </c>
      <c r="B166" s="20">
        <v>10924</v>
      </c>
    </row>
    <row r="167" spans="1:2">
      <c r="A167" s="19" t="s">
        <v>501</v>
      </c>
      <c r="B167" s="20">
        <v>38463</v>
      </c>
    </row>
    <row r="168" spans="1:2">
      <c r="A168" s="19" t="s">
        <v>521</v>
      </c>
      <c r="B168" s="20">
        <v>48784</v>
      </c>
    </row>
    <row r="169" spans="1:2">
      <c r="A169" s="19" t="s">
        <v>462</v>
      </c>
      <c r="B169" s="20">
        <v>25382</v>
      </c>
    </row>
    <row r="170" spans="1:2">
      <c r="A170" s="19" t="s">
        <v>482</v>
      </c>
      <c r="B170" s="20">
        <v>210</v>
      </c>
    </row>
    <row r="171" spans="1:2">
      <c r="A171" s="19" t="s">
        <v>484</v>
      </c>
      <c r="B171" s="20">
        <v>0</v>
      </c>
    </row>
    <row r="172" spans="1:2">
      <c r="A172" s="19" t="s">
        <v>485</v>
      </c>
      <c r="B172" s="20">
        <v>0</v>
      </c>
    </row>
    <row r="173" spans="1:2">
      <c r="A173" s="19" t="s">
        <v>464</v>
      </c>
      <c r="B173" s="20">
        <v>0</v>
      </c>
    </row>
    <row r="174" spans="1:2">
      <c r="A174" s="19" t="s">
        <v>463</v>
      </c>
      <c r="B174" s="20">
        <v>8607</v>
      </c>
    </row>
    <row r="175" spans="1:2">
      <c r="A175" s="19" t="s">
        <v>501</v>
      </c>
      <c r="B175" s="20">
        <v>14795</v>
      </c>
    </row>
    <row r="176" spans="1:2">
      <c r="A176" s="19" t="s">
        <v>522</v>
      </c>
      <c r="B176" s="20">
        <v>31005</v>
      </c>
    </row>
    <row r="177" spans="1:2">
      <c r="A177" s="19" t="s">
        <v>462</v>
      </c>
      <c r="B177" s="20">
        <v>5020</v>
      </c>
    </row>
    <row r="178" spans="1:2">
      <c r="A178" s="19" t="s">
        <v>482</v>
      </c>
      <c r="B178" s="20">
        <v>1240</v>
      </c>
    </row>
    <row r="179" spans="1:2">
      <c r="A179" s="19" t="s">
        <v>484</v>
      </c>
      <c r="B179" s="20">
        <v>1740</v>
      </c>
    </row>
    <row r="180" spans="1:2">
      <c r="A180" s="19" t="s">
        <v>523</v>
      </c>
      <c r="B180" s="20">
        <v>981</v>
      </c>
    </row>
    <row r="181" spans="1:2">
      <c r="A181" s="19" t="s">
        <v>464</v>
      </c>
      <c r="B181" s="20">
        <v>0</v>
      </c>
    </row>
    <row r="182" spans="1:2">
      <c r="A182" s="19" t="s">
        <v>463</v>
      </c>
      <c r="B182" s="20">
        <v>2317</v>
      </c>
    </row>
    <row r="183" spans="1:2">
      <c r="A183" s="19" t="s">
        <v>501</v>
      </c>
      <c r="B183" s="20">
        <v>23668</v>
      </c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2"/>
  <sheetViews>
    <sheetView workbookViewId="0">
      <selection activeCell="I6" sqref="I6"/>
    </sheetView>
  </sheetViews>
  <sheetFormatPr defaultColWidth="9" defaultRowHeight="15" outlineLevelCol="3"/>
  <cols>
    <col min="1" max="1" width="30.375" style="2" customWidth="1"/>
    <col min="2" max="2" width="11.75" style="2" customWidth="1"/>
    <col min="3" max="3" width="10.75" style="3" customWidth="1"/>
    <col min="4" max="4" width="8" style="2" customWidth="1"/>
    <col min="5" max="16384" width="9" style="2"/>
  </cols>
  <sheetData>
    <row r="1" ht="21" spans="1:4">
      <c r="A1" s="4" t="s">
        <v>524</v>
      </c>
      <c r="B1" s="4"/>
      <c r="C1" s="4"/>
      <c r="D1" s="4"/>
    </row>
    <row r="2" spans="1:4">
      <c r="A2" s="5" t="s">
        <v>39</v>
      </c>
      <c r="B2" s="5"/>
      <c r="C2" s="5"/>
      <c r="D2" s="5"/>
    </row>
    <row r="3" s="1" customFormat="1" ht="21.75" customHeight="1" spans="1:4">
      <c r="A3" s="6" t="s">
        <v>525</v>
      </c>
      <c r="B3" s="6" t="s">
        <v>526</v>
      </c>
      <c r="C3" s="7" t="s">
        <v>527</v>
      </c>
      <c r="D3" s="8" t="s">
        <v>43</v>
      </c>
    </row>
    <row r="4" s="1" customFormat="1" ht="20.1" customHeight="1" spans="1:4">
      <c r="A4" s="9" t="s">
        <v>528</v>
      </c>
      <c r="B4" s="10">
        <v>306190.5</v>
      </c>
      <c r="C4" s="10">
        <v>310474.1</v>
      </c>
      <c r="D4" s="11">
        <f>(B4-C4)/C4*100</f>
        <v>-1.37969640623807</v>
      </c>
    </row>
    <row r="5" s="1" customFormat="1" ht="20.1" customHeight="1" spans="1:4">
      <c r="A5" s="9" t="s">
        <v>529</v>
      </c>
      <c r="B5" s="12"/>
      <c r="C5" s="12"/>
      <c r="D5" s="11"/>
    </row>
    <row r="6" s="1" customFormat="1" ht="20.1" customHeight="1" spans="1:4">
      <c r="A6" s="9" t="s">
        <v>530</v>
      </c>
      <c r="B6" s="10">
        <v>503810.8</v>
      </c>
      <c r="C6" s="10">
        <v>588737</v>
      </c>
      <c r="D6" s="11">
        <f t="shared" ref="D6:D52" si="0">(B6-C6)/C6*100</f>
        <v>-14.4251507888922</v>
      </c>
    </row>
    <row r="7" s="1" customFormat="1" ht="20.1" customHeight="1" spans="1:4">
      <c r="A7" s="9" t="s">
        <v>531</v>
      </c>
      <c r="B7" s="10">
        <v>6608.4</v>
      </c>
      <c r="C7" s="10">
        <v>7501.5</v>
      </c>
      <c r="D7" s="11">
        <f t="shared" si="0"/>
        <v>-11.9056188762248</v>
      </c>
    </row>
    <row r="8" s="1" customFormat="1" ht="20.1" customHeight="1" spans="1:4">
      <c r="A8" s="9" t="s">
        <v>532</v>
      </c>
      <c r="B8" s="10">
        <v>358810.8</v>
      </c>
      <c r="C8" s="10">
        <v>448701.4</v>
      </c>
      <c r="D8" s="11">
        <f t="shared" si="0"/>
        <v>-20.0335011212356</v>
      </c>
    </row>
    <row r="9" s="1" customFormat="1" ht="20.1" customHeight="1" spans="1:4">
      <c r="A9" s="9" t="s">
        <v>533</v>
      </c>
      <c r="B9" s="10">
        <v>7539.4</v>
      </c>
      <c r="C9" s="10">
        <v>4621.2</v>
      </c>
      <c r="D9" s="11">
        <f t="shared" si="0"/>
        <v>63.1481000605903</v>
      </c>
    </row>
    <row r="10" s="1" customFormat="1" ht="20.1" customHeight="1" spans="1:4">
      <c r="A10" s="9" t="s">
        <v>534</v>
      </c>
      <c r="B10" s="10">
        <v>1666.8</v>
      </c>
      <c r="C10" s="10">
        <v>1018.7</v>
      </c>
      <c r="D10" s="11">
        <f t="shared" si="0"/>
        <v>63.6203003828409</v>
      </c>
    </row>
    <row r="11" s="1" customFormat="1" ht="20.1" customHeight="1" spans="1:4">
      <c r="A11" s="9" t="s">
        <v>535</v>
      </c>
      <c r="B11" s="10">
        <v>244</v>
      </c>
      <c r="C11" s="10">
        <v>193.4</v>
      </c>
      <c r="D11" s="11"/>
    </row>
    <row r="12" s="1" customFormat="1" ht="20.1" customHeight="1" spans="1:4">
      <c r="A12" s="9" t="s">
        <v>536</v>
      </c>
      <c r="B12" s="10">
        <v>2301.2</v>
      </c>
      <c r="C12" s="10">
        <v>1669.3</v>
      </c>
      <c r="D12" s="11">
        <f t="shared" si="0"/>
        <v>37.8541903792009</v>
      </c>
    </row>
    <row r="13" s="1" customFormat="1" ht="20.1" customHeight="1" spans="1:4">
      <c r="A13" s="9" t="s">
        <v>537</v>
      </c>
      <c r="B13" s="10">
        <v>978.3</v>
      </c>
      <c r="C13" s="10">
        <v>333.8</v>
      </c>
      <c r="D13" s="11">
        <f t="shared" si="0"/>
        <v>193.079688436189</v>
      </c>
    </row>
    <row r="14" s="1" customFormat="1" ht="20.1" customHeight="1" spans="1:4">
      <c r="A14" s="9" t="s">
        <v>538</v>
      </c>
      <c r="B14" s="10"/>
      <c r="C14" s="10">
        <v>2993.9</v>
      </c>
      <c r="D14" s="11">
        <f t="shared" si="0"/>
        <v>-100</v>
      </c>
    </row>
    <row r="15" s="1" customFormat="1" ht="20.1" customHeight="1" spans="1:4">
      <c r="A15" s="9" t="s">
        <v>539</v>
      </c>
      <c r="B15" s="10">
        <v>7866.4</v>
      </c>
      <c r="C15" s="10">
        <v>3755.7</v>
      </c>
      <c r="D15" s="11">
        <f t="shared" si="0"/>
        <v>109.452299171925</v>
      </c>
    </row>
    <row r="16" s="1" customFormat="1" ht="20.1" customHeight="1" spans="1:4">
      <c r="A16" s="9" t="s">
        <v>540</v>
      </c>
      <c r="B16" s="10">
        <v>44129.5</v>
      </c>
      <c r="C16" s="10">
        <v>0.6</v>
      </c>
      <c r="D16" s="11"/>
    </row>
    <row r="17" s="1" customFormat="1" ht="20.1" customHeight="1" spans="1:4">
      <c r="A17" s="9" t="s">
        <v>541</v>
      </c>
      <c r="B17" s="10">
        <v>42700</v>
      </c>
      <c r="C17" s="10">
        <v>0</v>
      </c>
      <c r="D17" s="11"/>
    </row>
    <row r="18" s="1" customFormat="1" ht="20.1" customHeight="1" spans="1:4">
      <c r="A18" s="9" t="s">
        <v>542</v>
      </c>
      <c r="B18" s="10">
        <v>574593</v>
      </c>
      <c r="C18" s="10">
        <v>626574.1</v>
      </c>
      <c r="D18" s="11">
        <f t="shared" si="0"/>
        <v>-8.29608182017099</v>
      </c>
    </row>
    <row r="19" s="1" customFormat="1" ht="20.1" customHeight="1" spans="1:4">
      <c r="A19" s="9" t="s">
        <v>543</v>
      </c>
      <c r="B19" s="10">
        <v>322227.5</v>
      </c>
      <c r="C19" s="10">
        <v>490126.3</v>
      </c>
      <c r="D19" s="11">
        <f t="shared" si="0"/>
        <v>-34.2562315060424</v>
      </c>
    </row>
    <row r="20" s="1" customFormat="1" ht="21.75" customHeight="1" spans="1:4">
      <c r="A20" s="9" t="s">
        <v>544</v>
      </c>
      <c r="B20" s="10">
        <v>423509.9</v>
      </c>
      <c r="C20" s="10">
        <v>493076.3</v>
      </c>
      <c r="D20" s="11">
        <f t="shared" si="0"/>
        <v>-14.1086480936115</v>
      </c>
    </row>
    <row r="21" s="1" customFormat="1" ht="21.75" customHeight="1" spans="1:4">
      <c r="A21" s="9" t="s">
        <v>545</v>
      </c>
      <c r="B21" s="10">
        <v>151083.1</v>
      </c>
      <c r="C21" s="10">
        <v>133497.8</v>
      </c>
      <c r="D21" s="11">
        <f t="shared" si="0"/>
        <v>13.1727264419339</v>
      </c>
    </row>
    <row r="22" s="1" customFormat="1" ht="21.75" customHeight="1" spans="1:4">
      <c r="A22" s="9" t="s">
        <v>546</v>
      </c>
      <c r="B22" s="10">
        <v>78668.2</v>
      </c>
      <c r="C22" s="10">
        <v>77940.1</v>
      </c>
      <c r="D22" s="11">
        <f t="shared" si="0"/>
        <v>0.93417893998082</v>
      </c>
    </row>
    <row r="23" ht="14.25" customHeight="1" spans="1:4">
      <c r="A23" s="9" t="s">
        <v>547</v>
      </c>
      <c r="B23" s="10">
        <v>17500</v>
      </c>
      <c r="C23" s="10">
        <v>37650.4</v>
      </c>
      <c r="D23" s="11"/>
    </row>
    <row r="24" ht="14.25" customHeight="1" spans="1:4">
      <c r="A24" s="9" t="s">
        <v>548</v>
      </c>
      <c r="B24" s="12"/>
      <c r="C24" s="12"/>
      <c r="D24" s="11"/>
    </row>
    <row r="25" ht="14.25" customHeight="1" spans="1:4">
      <c r="A25" s="9" t="s">
        <v>549</v>
      </c>
      <c r="B25" s="10">
        <v>202623.1</v>
      </c>
      <c r="C25" s="10">
        <v>190551.4</v>
      </c>
      <c r="D25" s="11">
        <f t="shared" si="0"/>
        <v>6.3351410695487</v>
      </c>
    </row>
    <row r="26" ht="14.25" customHeight="1" spans="1:4">
      <c r="A26" s="9" t="s">
        <v>550</v>
      </c>
      <c r="B26" s="10">
        <v>202558.9</v>
      </c>
      <c r="C26" s="10">
        <v>190551.4</v>
      </c>
      <c r="D26" s="11">
        <f t="shared" si="0"/>
        <v>6.30144937271518</v>
      </c>
    </row>
    <row r="27" ht="14.25" customHeight="1" spans="1:4">
      <c r="A27" s="9" t="s">
        <v>551</v>
      </c>
      <c r="B27" s="10">
        <v>0</v>
      </c>
      <c r="C27" s="10">
        <v>0</v>
      </c>
      <c r="D27" s="11"/>
    </row>
    <row r="28" ht="14.25" customHeight="1" spans="1:4">
      <c r="A28" s="9" t="s">
        <v>552</v>
      </c>
      <c r="B28" s="10">
        <v>202558.7</v>
      </c>
      <c r="C28" s="10">
        <v>190549</v>
      </c>
      <c r="D28" s="11">
        <f t="shared" si="0"/>
        <v>6.30268329930885</v>
      </c>
    </row>
    <row r="29" ht="14.25" customHeight="1" spans="1:4">
      <c r="A29" s="9" t="s">
        <v>553</v>
      </c>
      <c r="B29" s="10">
        <v>0</v>
      </c>
      <c r="C29" s="10">
        <v>0</v>
      </c>
      <c r="D29" s="11"/>
    </row>
    <row r="30" ht="14.25" customHeight="1" spans="1:4">
      <c r="A30" s="9" t="s">
        <v>554</v>
      </c>
      <c r="B30" s="10">
        <v>0</v>
      </c>
      <c r="C30" s="10">
        <v>0</v>
      </c>
      <c r="D30" s="11"/>
    </row>
    <row r="31" ht="14.25" customHeight="1" spans="1:4">
      <c r="A31" s="9" t="s">
        <v>555</v>
      </c>
      <c r="B31" s="10">
        <v>0.2</v>
      </c>
      <c r="C31" s="10">
        <v>2.4</v>
      </c>
      <c r="D31" s="11"/>
    </row>
    <row r="32" ht="14.25" customHeight="1" spans="1:4">
      <c r="A32" s="9" t="s">
        <v>556</v>
      </c>
      <c r="B32" s="10">
        <v>195837</v>
      </c>
      <c r="C32" s="10">
        <v>160270.3</v>
      </c>
      <c r="D32" s="11">
        <f t="shared" si="0"/>
        <v>22.1916974012029</v>
      </c>
    </row>
    <row r="33" ht="14.25" customHeight="1" spans="1:4">
      <c r="A33" s="9" t="s">
        <v>557</v>
      </c>
      <c r="B33" s="10">
        <v>195837</v>
      </c>
      <c r="C33" s="10">
        <v>160270.3</v>
      </c>
      <c r="D33" s="11">
        <f t="shared" si="0"/>
        <v>22.1916974012029</v>
      </c>
    </row>
    <row r="34" ht="14.25" customHeight="1" spans="1:4">
      <c r="A34" s="9" t="s">
        <v>558</v>
      </c>
      <c r="B34" s="10">
        <v>2310.4</v>
      </c>
      <c r="C34" s="10">
        <v>4338.9</v>
      </c>
      <c r="D34" s="11">
        <f t="shared" si="0"/>
        <v>-46.751480790062</v>
      </c>
    </row>
    <row r="35" ht="14.25" customHeight="1" spans="1:4">
      <c r="A35" s="9" t="s">
        <v>559</v>
      </c>
      <c r="B35" s="10">
        <v>7.8</v>
      </c>
      <c r="C35" s="10">
        <v>10.2</v>
      </c>
      <c r="D35" s="11">
        <f t="shared" si="0"/>
        <v>-23.5294117647059</v>
      </c>
    </row>
    <row r="36" ht="14.25" customHeight="1" spans="1:4">
      <c r="A36" s="9" t="s">
        <v>560</v>
      </c>
      <c r="B36" s="10">
        <v>3499.8</v>
      </c>
      <c r="C36" s="10">
        <v>2094.9</v>
      </c>
      <c r="D36" s="11">
        <f t="shared" si="0"/>
        <v>67.0628669626235</v>
      </c>
    </row>
    <row r="37" customHeight="1" spans="1:4">
      <c r="A37" s="9" t="s">
        <v>561</v>
      </c>
      <c r="B37" s="10">
        <v>3275.7</v>
      </c>
      <c r="C37" s="10">
        <v>2469.1</v>
      </c>
      <c r="D37" s="11">
        <f t="shared" si="0"/>
        <v>32.6677736827184</v>
      </c>
    </row>
    <row r="38" spans="1:4">
      <c r="A38" s="9" t="s">
        <v>562</v>
      </c>
      <c r="B38" s="10">
        <v>1513.8</v>
      </c>
      <c r="C38" s="10">
        <v>525.6</v>
      </c>
      <c r="D38" s="11">
        <f t="shared" si="0"/>
        <v>188.013698630137</v>
      </c>
    </row>
    <row r="39" spans="1:4">
      <c r="A39" s="9" t="s">
        <v>563</v>
      </c>
      <c r="B39" s="10">
        <v>261.7</v>
      </c>
      <c r="C39" s="10">
        <v>318.7</v>
      </c>
      <c r="D39" s="11">
        <f t="shared" si="0"/>
        <v>-17.8851584562284</v>
      </c>
    </row>
    <row r="40" spans="1:4">
      <c r="A40" s="9" t="s">
        <v>564</v>
      </c>
      <c r="B40" s="10">
        <v>1689.4</v>
      </c>
      <c r="C40" s="10">
        <v>312.1</v>
      </c>
      <c r="D40" s="11">
        <f t="shared" si="0"/>
        <v>441.300865107337</v>
      </c>
    </row>
    <row r="41" spans="1:4">
      <c r="A41" s="9" t="s">
        <v>565</v>
      </c>
      <c r="B41" s="10">
        <v>0</v>
      </c>
      <c r="C41" s="10">
        <v>0</v>
      </c>
      <c r="D41" s="11"/>
    </row>
    <row r="42" spans="1:4">
      <c r="A42" s="9" t="s">
        <v>566</v>
      </c>
      <c r="B42" s="10">
        <v>0</v>
      </c>
      <c r="C42" s="10">
        <v>0</v>
      </c>
      <c r="D42" s="11"/>
    </row>
    <row r="43" spans="1:4">
      <c r="A43" s="9" t="s">
        <v>567</v>
      </c>
      <c r="B43" s="10">
        <v>453.5</v>
      </c>
      <c r="C43" s="10">
        <v>27.3</v>
      </c>
      <c r="D43" s="11"/>
    </row>
    <row r="44" spans="1:4">
      <c r="A44" s="9" t="s">
        <v>568</v>
      </c>
      <c r="B44" s="10">
        <v>0</v>
      </c>
      <c r="C44" s="10">
        <v>-3.4</v>
      </c>
      <c r="D44" s="11"/>
    </row>
    <row r="45" spans="1:4">
      <c r="A45" s="9" t="s">
        <v>569</v>
      </c>
      <c r="B45" s="10">
        <v>-3509.2</v>
      </c>
      <c r="C45" s="10">
        <v>20913.1</v>
      </c>
      <c r="D45" s="11">
        <f t="shared" si="0"/>
        <v>-116.779913068842</v>
      </c>
    </row>
    <row r="46" spans="1:4">
      <c r="A46" s="9" t="s">
        <v>570</v>
      </c>
      <c r="B46" s="10">
        <v>3700.2</v>
      </c>
      <c r="C46" s="10">
        <v>463.9</v>
      </c>
      <c r="D46" s="11">
        <f t="shared" si="0"/>
        <v>697.628799310196</v>
      </c>
    </row>
    <row r="47" spans="1:4">
      <c r="A47" s="9" t="s">
        <v>571</v>
      </c>
      <c r="B47" s="10">
        <v>1002.4</v>
      </c>
      <c r="C47" s="10">
        <v>263.8</v>
      </c>
      <c r="D47" s="11">
        <f t="shared" si="0"/>
        <v>279.984836997725</v>
      </c>
    </row>
    <row r="48" spans="1:4">
      <c r="A48" s="9" t="s">
        <v>572</v>
      </c>
      <c r="B48" s="10">
        <v>-811.4</v>
      </c>
      <c r="C48" s="10">
        <v>21113.2</v>
      </c>
      <c r="D48" s="11">
        <f t="shared" si="0"/>
        <v>-103.84309342023</v>
      </c>
    </row>
    <row r="49" spans="1:4">
      <c r="A49" s="9" t="s">
        <v>573</v>
      </c>
      <c r="B49" s="10">
        <v>1991.3</v>
      </c>
      <c r="C49" s="10">
        <v>3081</v>
      </c>
      <c r="D49" s="11">
        <f t="shared" si="0"/>
        <v>-35.3683868873742</v>
      </c>
    </row>
    <row r="50" spans="1:4">
      <c r="A50" s="9" t="s">
        <v>574</v>
      </c>
      <c r="B50" s="13"/>
      <c r="C50" s="13"/>
      <c r="D50" s="11"/>
    </row>
    <row r="51" spans="1:4">
      <c r="A51" s="9" t="s">
        <v>575</v>
      </c>
      <c r="B51" s="10">
        <v>2014.9</v>
      </c>
      <c r="C51" s="10">
        <v>2312.7</v>
      </c>
      <c r="D51" s="11">
        <f t="shared" si="0"/>
        <v>-12.8767241752065</v>
      </c>
    </row>
    <row r="52" spans="1:4">
      <c r="A52" s="9" t="s">
        <v>576</v>
      </c>
      <c r="B52" s="10">
        <v>2891.4</v>
      </c>
      <c r="C52" s="10">
        <v>7721.8</v>
      </c>
      <c r="D52" s="11">
        <f t="shared" si="0"/>
        <v>-62.5553627392577</v>
      </c>
    </row>
  </sheetData>
  <mergeCells count="2">
    <mergeCell ref="A1:D1"/>
    <mergeCell ref="A2:D2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LINUX</Company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NVSJQYO</vt:lpstr>
      <vt:lpstr>4-1-2</vt:lpstr>
      <vt:lpstr>4-3</vt:lpstr>
      <vt:lpstr>4-4</vt:lpstr>
      <vt:lpstr>4-5</vt:lpstr>
      <vt:lpstr>4-6</vt:lpstr>
      <vt:lpstr>4-7</vt:lpstr>
      <vt:lpstr>4-8</vt:lpstr>
      <vt:lpstr>4-9</vt:lpstr>
      <vt:lpstr>4-10</vt:lpstr>
      <vt:lpstr>4-11</vt:lpstr>
      <vt:lpstr>4-12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LINUX</dc:creator>
  <cp:lastModifiedBy>微末</cp:lastModifiedBy>
  <dcterms:created xsi:type="dcterms:W3CDTF">2002-05-13T07:48:00Z</dcterms:created>
  <cp:lastPrinted>2009-08-12T02:22:00Z</cp:lastPrinted>
  <dcterms:modified xsi:type="dcterms:W3CDTF">2024-01-18T03:03:38Z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F17B1F89D0074DFEB850D2FE2F17CE40_12</vt:lpwstr>
  </property>
</Properties>
</file>